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IMSS'!$A$1:$X$68</definedName>
    <definedName name="_xlnm.Print_Area" localSheetId="15">'CUOTAS IMSS asimilables'!$A$1:$AH$50</definedName>
    <definedName name="_xlnm.Print_Area" localSheetId="2">INCIDENCIAS!$A$1:$G$59</definedName>
    <definedName name="_xlnm.Print_Area" localSheetId="8">NOMINA!$B$1:$S$65</definedName>
    <definedName name="_xlnm.Print_Area" localSheetId="16">'NOMINA asimilables'!$A$1:$T$62</definedName>
    <definedName name="_xlnm.Print_Area" localSheetId="1">PRESUPUESTO!$A$1:$P$58</definedName>
    <definedName name="_xlnm.Print_Area" localSheetId="4">'RETENCION ISR'!$A$1:$K$58</definedName>
    <definedName name="_xlnm.Print_Area" localSheetId="13">'RETENCION RETROACTI asimilables'!$A$1:$Q$50</definedName>
    <definedName name="_xlnm.Print_Area" localSheetId="5">'RETENCION RETROACTIVOS'!$A$1:$T$59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E56" i="135" l="1"/>
  <c r="AC56" i="135"/>
  <c r="AA56" i="135"/>
  <c r="Z56" i="135"/>
  <c r="O56" i="135"/>
  <c r="P54" i="130"/>
  <c r="O54" i="130"/>
  <c r="N54" i="130"/>
  <c r="A54" i="133"/>
  <c r="V11" i="135"/>
  <c r="V12" i="135"/>
  <c r="V13" i="135"/>
  <c r="V14" i="135"/>
  <c r="V15" i="135"/>
  <c r="V16" i="135"/>
  <c r="V17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V50" i="135"/>
  <c r="V51" i="135"/>
  <c r="V52" i="135"/>
  <c r="V53" i="135"/>
  <c r="V54" i="135"/>
  <c r="V55" i="135"/>
  <c r="V10" i="135"/>
  <c r="U25" i="121"/>
  <c r="U26" i="121"/>
  <c r="V26" i="121" s="1"/>
  <c r="U27" i="121"/>
  <c r="V27" i="121" s="1"/>
  <c r="U28" i="121"/>
  <c r="V28" i="121" s="1"/>
  <c r="U29" i="121"/>
  <c r="O48" i="132" l="1"/>
  <c r="O47" i="132"/>
  <c r="O46" i="132"/>
  <c r="O45" i="132"/>
  <c r="O44" i="132"/>
  <c r="O43" i="132"/>
  <c r="O42" i="132"/>
  <c r="O41" i="132"/>
  <c r="O40" i="132"/>
  <c r="O39" i="132"/>
  <c r="O38" i="132"/>
  <c r="O37" i="132"/>
  <c r="J40" i="134"/>
  <c r="J41" i="134"/>
  <c r="J42" i="134"/>
  <c r="J43" i="134"/>
  <c r="J44" i="134"/>
  <c r="J45" i="134"/>
  <c r="J46" i="134"/>
  <c r="R27" i="132"/>
  <c r="R28" i="132"/>
  <c r="R29" i="132"/>
  <c r="R30" i="132"/>
  <c r="R31" i="132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11" i="132"/>
  <c r="Q48" i="132"/>
  <c r="Q47" i="132"/>
  <c r="Q46" i="132"/>
  <c r="Q45" i="132"/>
  <c r="Q44" i="132"/>
  <c r="Q43" i="132"/>
  <c r="Q42" i="132"/>
  <c r="Q41" i="132"/>
  <c r="Q40" i="132"/>
  <c r="Q39" i="132"/>
  <c r="Q38" i="132"/>
  <c r="Q37" i="132"/>
  <c r="Q36" i="132"/>
  <c r="Q35" i="132"/>
  <c r="Q34" i="132"/>
  <c r="Q33" i="132"/>
  <c r="Q32" i="132"/>
  <c r="Q31" i="132"/>
  <c r="Q30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11" i="132"/>
  <c r="P29" i="132"/>
  <c r="P30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4" i="131"/>
  <c r="K35" i="131"/>
  <c r="K36" i="131"/>
  <c r="K37" i="131"/>
  <c r="K38" i="131"/>
  <c r="K39" i="131"/>
  <c r="K40" i="131"/>
  <c r="K41" i="131"/>
  <c r="K42" i="131"/>
  <c r="K43" i="131"/>
  <c r="K44" i="131"/>
  <c r="K45" i="131"/>
  <c r="K46" i="131"/>
  <c r="K47" i="131"/>
  <c r="K48" i="131"/>
  <c r="K49" i="131"/>
  <c r="K50" i="131"/>
  <c r="K51" i="131"/>
  <c r="K52" i="131"/>
  <c r="K53" i="131"/>
  <c r="K54" i="131"/>
  <c r="K55" i="131"/>
  <c r="K56" i="131"/>
  <c r="K11" i="131"/>
  <c r="U26" i="135"/>
  <c r="T26" i="135"/>
  <c r="S26" i="135"/>
  <c r="Q26" i="135"/>
  <c r="P26" i="135"/>
  <c r="N26" i="135"/>
  <c r="M26" i="135"/>
  <c r="J26" i="135"/>
  <c r="G26" i="135"/>
  <c r="F26" i="135"/>
  <c r="C26" i="135"/>
  <c r="B26" i="135"/>
  <c r="K27" i="60"/>
  <c r="I27" i="60"/>
  <c r="H27" i="60"/>
  <c r="G27" i="60"/>
  <c r="F27" i="60"/>
  <c r="E27" i="60"/>
  <c r="K27" i="124"/>
  <c r="J27" i="124"/>
  <c r="F27" i="124"/>
  <c r="U35" i="135"/>
  <c r="T35" i="135"/>
  <c r="S35" i="135"/>
  <c r="Q35" i="135"/>
  <c r="P35" i="135"/>
  <c r="N35" i="135"/>
  <c r="M35" i="135"/>
  <c r="J35" i="135"/>
  <c r="G35" i="135"/>
  <c r="C35" i="135"/>
  <c r="B35" i="135"/>
  <c r="K36" i="60"/>
  <c r="I36" i="60"/>
  <c r="G36" i="60"/>
  <c r="F36" i="60"/>
  <c r="E36" i="60"/>
  <c r="K36" i="124"/>
  <c r="J36" i="124"/>
  <c r="F36" i="124"/>
  <c r="S25" i="136"/>
  <c r="AC49" i="136"/>
  <c r="Z49" i="136"/>
  <c r="Y49" i="136"/>
  <c r="X49" i="136"/>
  <c r="W49" i="136"/>
  <c r="P31" i="132" l="1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11" i="132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S47" i="136"/>
  <c r="R47" i="136"/>
  <c r="Q47" i="136"/>
  <c r="P47" i="136"/>
  <c r="O47" i="136"/>
  <c r="N47" i="136"/>
  <c r="M47" i="136"/>
  <c r="L47" i="136"/>
  <c r="H47" i="136"/>
  <c r="G47" i="136"/>
  <c r="L36" i="131"/>
  <c r="H36" i="131"/>
  <c r="G36" i="131"/>
  <c r="D36" i="131"/>
  <c r="C36" i="131"/>
  <c r="F36" i="131" s="1"/>
  <c r="Q36" i="141"/>
  <c r="D36" i="141"/>
  <c r="F36" i="141" s="1"/>
  <c r="P12" i="121"/>
  <c r="O12" i="121" s="1"/>
  <c r="P13" i="121"/>
  <c r="P14" i="121"/>
  <c r="P15" i="121"/>
  <c r="P16" i="121"/>
  <c r="O16" i="121" s="1"/>
  <c r="P17" i="121"/>
  <c r="P18" i="121"/>
  <c r="P19" i="121"/>
  <c r="P20" i="121"/>
  <c r="O20" i="121" s="1"/>
  <c r="P21" i="121"/>
  <c r="P22" i="121"/>
  <c r="P23" i="121"/>
  <c r="P24" i="121"/>
  <c r="O24" i="121" s="1"/>
  <c r="P25" i="121"/>
  <c r="P26" i="121"/>
  <c r="P27" i="121"/>
  <c r="P28" i="121"/>
  <c r="O28" i="121" s="1"/>
  <c r="P29" i="121"/>
  <c r="P30" i="121"/>
  <c r="P31" i="121"/>
  <c r="P32" i="121"/>
  <c r="O32" i="121" s="1"/>
  <c r="P33" i="121"/>
  <c r="P34" i="121"/>
  <c r="P35" i="121"/>
  <c r="P36" i="121"/>
  <c r="O36" i="121" s="1"/>
  <c r="P37" i="121"/>
  <c r="P38" i="121"/>
  <c r="P39" i="121"/>
  <c r="P40" i="121"/>
  <c r="O40" i="121" s="1"/>
  <c r="P41" i="121"/>
  <c r="P42" i="121"/>
  <c r="P43" i="121"/>
  <c r="P44" i="121"/>
  <c r="O44" i="121" s="1"/>
  <c r="P45" i="121"/>
  <c r="P46" i="121"/>
  <c r="P47" i="121"/>
  <c r="P48" i="121"/>
  <c r="O48" i="121" s="1"/>
  <c r="P49" i="121"/>
  <c r="P50" i="121"/>
  <c r="P51" i="121"/>
  <c r="P52" i="121"/>
  <c r="O52" i="121" s="1"/>
  <c r="P53" i="121"/>
  <c r="P54" i="121"/>
  <c r="P55" i="121"/>
  <c r="P56" i="121"/>
  <c r="O56" i="121" s="1"/>
  <c r="P57" i="121"/>
  <c r="P58" i="121"/>
  <c r="O13" i="121"/>
  <c r="O14" i="121"/>
  <c r="O15" i="121"/>
  <c r="O17" i="121"/>
  <c r="O18" i="121"/>
  <c r="O19" i="121"/>
  <c r="O21" i="121"/>
  <c r="O22" i="121"/>
  <c r="O23" i="121"/>
  <c r="O25" i="121"/>
  <c r="O26" i="121"/>
  <c r="O27" i="121"/>
  <c r="O29" i="121"/>
  <c r="O30" i="121"/>
  <c r="O31" i="121"/>
  <c r="O33" i="121"/>
  <c r="O34" i="121"/>
  <c r="O35" i="121"/>
  <c r="O37" i="121"/>
  <c r="O38" i="121"/>
  <c r="O39" i="121"/>
  <c r="O41" i="121"/>
  <c r="O42" i="121"/>
  <c r="O43" i="121"/>
  <c r="O45" i="121"/>
  <c r="O46" i="121"/>
  <c r="O47" i="121"/>
  <c r="O49" i="121"/>
  <c r="O50" i="121"/>
  <c r="O51" i="121"/>
  <c r="O53" i="121"/>
  <c r="O54" i="121"/>
  <c r="O55" i="121"/>
  <c r="O57" i="121"/>
  <c r="O58" i="121"/>
  <c r="X36" i="121"/>
  <c r="W36" i="121"/>
  <c r="J36" i="60" s="1"/>
  <c r="U36" i="121"/>
  <c r="V36" i="121" s="1"/>
  <c r="M36" i="121"/>
  <c r="L36" i="121" s="1"/>
  <c r="J36" i="121"/>
  <c r="C36" i="133"/>
  <c r="G36" i="133" s="1"/>
  <c r="D36" i="121" s="1"/>
  <c r="B36" i="133"/>
  <c r="F36" i="133" s="1"/>
  <c r="B36" i="121" s="1"/>
  <c r="C36" i="121" s="1"/>
  <c r="A36" i="133"/>
  <c r="P36" i="130"/>
  <c r="O36" i="130"/>
  <c r="N36" i="130"/>
  <c r="E36" i="121" l="1"/>
  <c r="A36" i="121"/>
  <c r="A36" i="123" s="1"/>
  <c r="A36" i="141" s="1"/>
  <c r="A36" i="131" s="1"/>
  <c r="A36" i="124" s="1"/>
  <c r="B36" i="60" s="1"/>
  <c r="H36" i="60"/>
  <c r="I36" i="131"/>
  <c r="F36" i="121"/>
  <c r="I35" i="135"/>
  <c r="D36" i="60"/>
  <c r="H35" i="135"/>
  <c r="C36" i="60"/>
  <c r="E36" i="131"/>
  <c r="S36" i="141"/>
  <c r="T36" i="141" s="1"/>
  <c r="G36" i="141"/>
  <c r="H36" i="141" s="1"/>
  <c r="I36" i="121"/>
  <c r="N48" i="132"/>
  <c r="M48" i="132"/>
  <c r="F48" i="132"/>
  <c r="C48" i="132"/>
  <c r="B48" i="138"/>
  <c r="M36" i="131" l="1"/>
  <c r="N36" i="131" s="1"/>
  <c r="E36" i="124" s="1"/>
  <c r="G36" i="124" s="1"/>
  <c r="U36" i="124" s="1"/>
  <c r="P36" i="60"/>
  <c r="G48" i="132"/>
  <c r="O36" i="141"/>
  <c r="M36" i="141"/>
  <c r="J36" i="141"/>
  <c r="L36" i="141" s="1"/>
  <c r="R36" i="121"/>
  <c r="S36" i="121" s="1"/>
  <c r="D48" i="138"/>
  <c r="F48" i="138" s="1"/>
  <c r="L27" i="131"/>
  <c r="H27" i="131"/>
  <c r="G27" i="131"/>
  <c r="D27" i="131"/>
  <c r="P27" i="131" s="1"/>
  <c r="C27" i="131"/>
  <c r="O27" i="131" s="1"/>
  <c r="Q27" i="141"/>
  <c r="D27" i="141"/>
  <c r="F27" i="141" s="1"/>
  <c r="P27" i="130"/>
  <c r="O27" i="130"/>
  <c r="N27" i="130"/>
  <c r="C27" i="133"/>
  <c r="G27" i="133" s="1"/>
  <c r="D27" i="121" s="1"/>
  <c r="B27" i="133"/>
  <c r="F27" i="133" s="1"/>
  <c r="B27" i="121" s="1"/>
  <c r="C27" i="121" s="1"/>
  <c r="X27" i="121"/>
  <c r="W27" i="121"/>
  <c r="J27" i="60" s="1"/>
  <c r="M27" i="121"/>
  <c r="L27" i="121" s="1"/>
  <c r="J27" i="121"/>
  <c r="A27" i="133"/>
  <c r="A27" i="121" s="1"/>
  <c r="A27" i="123" s="1"/>
  <c r="A27" i="141" s="1"/>
  <c r="A27" i="131" s="1"/>
  <c r="A27" i="124" s="1"/>
  <c r="B27" i="60" s="1"/>
  <c r="T40" i="136"/>
  <c r="S40" i="136"/>
  <c r="R40" i="136"/>
  <c r="Q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G41" i="125"/>
  <c r="AF41" i="125"/>
  <c r="AA41" i="125"/>
  <c r="Z41" i="125"/>
  <c r="U41" i="125"/>
  <c r="T41" i="125" s="1"/>
  <c r="N41" i="125"/>
  <c r="M41" i="125"/>
  <c r="H41" i="132" s="1"/>
  <c r="I41" i="125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E41" i="125" s="1"/>
  <c r="P41" i="125" l="1"/>
  <c r="Q36" i="124"/>
  <c r="M36" i="124"/>
  <c r="S36" i="124"/>
  <c r="O36" i="124"/>
  <c r="H26" i="135"/>
  <c r="C27" i="60"/>
  <c r="J41" i="125"/>
  <c r="F41" i="125"/>
  <c r="N36" i="141"/>
  <c r="P36" i="141" s="1"/>
  <c r="R36" i="141" s="1"/>
  <c r="AF36" i="121"/>
  <c r="B36" i="123" s="1"/>
  <c r="AG36" i="121"/>
  <c r="S48" i="138"/>
  <c r="T48" i="138" s="1"/>
  <c r="G48" i="138"/>
  <c r="H48" i="138" s="1"/>
  <c r="I41" i="132"/>
  <c r="G41" i="132"/>
  <c r="F27" i="131"/>
  <c r="R27" i="131" s="1"/>
  <c r="E27" i="131"/>
  <c r="Q27" i="131" s="1"/>
  <c r="S27" i="141"/>
  <c r="T27" i="141" s="1"/>
  <c r="G27" i="141"/>
  <c r="H27" i="141" s="1"/>
  <c r="J27" i="141" s="1"/>
  <c r="E27" i="121"/>
  <c r="I27" i="121"/>
  <c r="E41" i="132"/>
  <c r="R41" i="125"/>
  <c r="Q41" i="125"/>
  <c r="W36" i="124" l="1"/>
  <c r="X36" i="124"/>
  <c r="O36" i="60" s="1"/>
  <c r="V36" i="124"/>
  <c r="F27" i="121"/>
  <c r="D27" i="60"/>
  <c r="I26" i="135"/>
  <c r="P27" i="60"/>
  <c r="AH36" i="121"/>
  <c r="C36" i="123"/>
  <c r="D36" i="123" s="1"/>
  <c r="G36" i="123"/>
  <c r="E36" i="123"/>
  <c r="I36" i="123"/>
  <c r="R27" i="121"/>
  <c r="S27" i="121" s="1"/>
  <c r="I27" i="131"/>
  <c r="M27" i="131" s="1"/>
  <c r="N27" i="131" s="1"/>
  <c r="E27" i="124" s="1"/>
  <c r="G27" i="124" s="1"/>
  <c r="S27" i="131"/>
  <c r="T27" i="131" s="1"/>
  <c r="AG27" i="12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Q27" i="124" l="1"/>
  <c r="S27" i="124"/>
  <c r="M27" i="124"/>
  <c r="O27" i="124"/>
  <c r="X27" i="124" s="1"/>
  <c r="O27" i="60" s="1"/>
  <c r="U27" i="124"/>
  <c r="T41" i="132"/>
  <c r="U41" i="132" s="1"/>
  <c r="E41" i="129" s="1"/>
  <c r="G41" i="129" s="1"/>
  <c r="AE41" i="129" s="1"/>
  <c r="L48" i="138"/>
  <c r="N48" i="138" s="1"/>
  <c r="P48" i="138" s="1"/>
  <c r="Q48" i="138" s="1"/>
  <c r="R48" i="138" s="1"/>
  <c r="AF27" i="121"/>
  <c r="B27" i="123" s="1"/>
  <c r="E27" i="123" s="1"/>
  <c r="F36" i="123"/>
  <c r="H36" i="123" s="1"/>
  <c r="AZ41" i="125"/>
  <c r="B41" i="126"/>
  <c r="L27" i="141"/>
  <c r="AD49" i="136"/>
  <c r="I27" i="123" l="1"/>
  <c r="G27" i="123"/>
  <c r="N27" i="141"/>
  <c r="P27" i="141" s="1"/>
  <c r="R27" i="141" s="1"/>
  <c r="W27" i="124"/>
  <c r="V27" i="124"/>
  <c r="C27" i="123"/>
  <c r="D27" i="123" s="1"/>
  <c r="F27" i="123" s="1"/>
  <c r="AH27" i="121"/>
  <c r="Y41" i="129"/>
  <c r="AC41" i="129"/>
  <c r="M41" i="129"/>
  <c r="J36" i="123"/>
  <c r="K36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S29" i="136"/>
  <c r="S32" i="136"/>
  <c r="S26" i="136"/>
  <c r="S28" i="136"/>
  <c r="S31" i="136"/>
  <c r="S37" i="136"/>
  <c r="S33" i="136"/>
  <c r="S13" i="136"/>
  <c r="S36" i="136"/>
  <c r="S38" i="136"/>
  <c r="S10" i="136"/>
  <c r="H27" i="123" l="1"/>
  <c r="R35" i="135"/>
  <c r="X35" i="135" s="1"/>
  <c r="AI35" i="135" s="1"/>
  <c r="L36" i="60"/>
  <c r="M36" i="60" s="1"/>
  <c r="N36" i="60"/>
  <c r="R36" i="60" s="1"/>
  <c r="Y35" i="135"/>
  <c r="AH35" i="135" s="1"/>
  <c r="AG41" i="129"/>
  <c r="AF41" i="129"/>
  <c r="F41" i="126"/>
  <c r="H41" i="126" s="1"/>
  <c r="J41" i="126" s="1"/>
  <c r="K27" i="123"/>
  <c r="J27" i="123"/>
  <c r="AW50" i="125"/>
  <c r="AV50" i="125"/>
  <c r="AU50" i="125"/>
  <c r="AT50" i="125"/>
  <c r="AS50" i="125"/>
  <c r="AR50" i="125"/>
  <c r="AQ50" i="125"/>
  <c r="AP50" i="125"/>
  <c r="AO50" i="125"/>
  <c r="S36" i="60" l="1"/>
  <c r="N27" i="60"/>
  <c r="R27" i="60" s="1"/>
  <c r="Y26" i="135"/>
  <c r="AH26" i="135" s="1"/>
  <c r="R26" i="135"/>
  <c r="X26" i="135" s="1"/>
  <c r="L27" i="60"/>
  <c r="M27" i="60" s="1"/>
  <c r="V40" i="136"/>
  <c r="AE40" i="136" s="1"/>
  <c r="AF40" i="136" s="1"/>
  <c r="O41" i="128"/>
  <c r="S41" i="128" s="1"/>
  <c r="C51" i="135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8" i="131"/>
  <c r="L29" i="131"/>
  <c r="L30" i="131"/>
  <c r="L31" i="131"/>
  <c r="L32" i="131"/>
  <c r="L33" i="131"/>
  <c r="L34" i="131"/>
  <c r="L35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4" i="131"/>
  <c r="L55" i="131"/>
  <c r="L56" i="131"/>
  <c r="L11" i="131"/>
  <c r="AI26" i="135" l="1"/>
  <c r="S27" i="60"/>
  <c r="H25" i="131"/>
  <c r="H26" i="131"/>
  <c r="H28" i="131"/>
  <c r="H29" i="131"/>
  <c r="H30" i="131"/>
  <c r="H31" i="131"/>
  <c r="H32" i="131"/>
  <c r="H33" i="131"/>
  <c r="H34" i="131"/>
  <c r="H35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4" i="131"/>
  <c r="H55" i="131"/>
  <c r="H56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N41" i="136"/>
  <c r="O41" i="136"/>
  <c r="P41" i="136"/>
  <c r="Q41" i="136"/>
  <c r="R41" i="136"/>
  <c r="S41" i="136"/>
  <c r="T41" i="136"/>
  <c r="L42" i="136"/>
  <c r="N42" i="136"/>
  <c r="O42" i="136"/>
  <c r="P42" i="136"/>
  <c r="Q42" i="136"/>
  <c r="R42" i="136"/>
  <c r="S42" i="136"/>
  <c r="T42" i="136"/>
  <c r="L43" i="136"/>
  <c r="N43" i="136"/>
  <c r="O43" i="136"/>
  <c r="P43" i="136"/>
  <c r="Q43" i="136"/>
  <c r="R43" i="136"/>
  <c r="S43" i="136"/>
  <c r="T43" i="136"/>
  <c r="L44" i="136"/>
  <c r="N44" i="136"/>
  <c r="O44" i="136"/>
  <c r="P44" i="136"/>
  <c r="Q44" i="136"/>
  <c r="R44" i="136"/>
  <c r="S44" i="136"/>
  <c r="T44" i="136"/>
  <c r="L45" i="136"/>
  <c r="N45" i="136"/>
  <c r="O45" i="136"/>
  <c r="P45" i="136"/>
  <c r="Q45" i="136"/>
  <c r="R45" i="136"/>
  <c r="S45" i="136"/>
  <c r="T45" i="136"/>
  <c r="L46" i="136"/>
  <c r="N46" i="136"/>
  <c r="O46" i="136"/>
  <c r="P46" i="136"/>
  <c r="Q46" i="136"/>
  <c r="R46" i="136"/>
  <c r="S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 s="1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 s="1"/>
  <c r="M47" i="125"/>
  <c r="H47" i="132" s="1"/>
  <c r="I47" i="132" s="1"/>
  <c r="G47" i="125"/>
  <c r="C47" i="125"/>
  <c r="D47" i="132" s="1"/>
  <c r="E47" i="132" s="1"/>
  <c r="B47" i="125"/>
  <c r="AF46" i="125"/>
  <c r="AG46" i="125" s="1"/>
  <c r="Z46" i="125"/>
  <c r="AA46" i="125" s="1"/>
  <c r="U46" i="125"/>
  <c r="T46" i="125" s="1"/>
  <c r="N46" i="125"/>
  <c r="M46" i="125"/>
  <c r="H46" i="132" s="1"/>
  <c r="G46" i="125"/>
  <c r="C46" i="125"/>
  <c r="D46" i="132" s="1"/>
  <c r="B46" i="125"/>
  <c r="AF45" i="125"/>
  <c r="AG45" i="125" s="1"/>
  <c r="Z45" i="125"/>
  <c r="AA45" i="125" s="1"/>
  <c r="U45" i="125"/>
  <c r="T45" i="125"/>
  <c r="N45" i="125"/>
  <c r="M45" i="125"/>
  <c r="H45" i="132" s="1"/>
  <c r="I45" i="125"/>
  <c r="G45" i="125"/>
  <c r="D45" i="125"/>
  <c r="C45" i="125"/>
  <c r="D45" i="132" s="1"/>
  <c r="B45" i="125"/>
  <c r="AF44" i="125"/>
  <c r="AG44" i="125" s="1"/>
  <c r="Z44" i="125"/>
  <c r="AA44" i="125" s="1"/>
  <c r="U44" i="125"/>
  <c r="T44" i="125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U43" i="125"/>
  <c r="T43" i="125"/>
  <c r="N43" i="125"/>
  <c r="M43" i="125"/>
  <c r="H43" i="132" s="1"/>
  <c r="I43" i="125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L45" i="134"/>
  <c r="E45" i="125" s="1"/>
  <c r="I45" i="134"/>
  <c r="H45" i="125" s="1"/>
  <c r="H45" i="134"/>
  <c r="N44" i="134"/>
  <c r="O44" i="125" s="1"/>
  <c r="M44" i="134"/>
  <c r="I44" i="125" s="1"/>
  <c r="L44" i="134"/>
  <c r="E44" i="125" s="1"/>
  <c r="N43" i="134"/>
  <c r="O43" i="125" s="1"/>
  <c r="M43" i="134"/>
  <c r="L43" i="134"/>
  <c r="E43" i="125" s="1"/>
  <c r="N42" i="134"/>
  <c r="O42" i="125" s="1"/>
  <c r="M42" i="134"/>
  <c r="I42" i="125" s="1"/>
  <c r="L42" i="134"/>
  <c r="E42" i="125" s="1"/>
  <c r="P42" i="125" l="1"/>
  <c r="P44" i="125"/>
  <c r="P43" i="125"/>
  <c r="G44" i="132"/>
  <c r="E42" i="132"/>
  <c r="K42" i="132" s="1"/>
  <c r="I42" i="132"/>
  <c r="E44" i="132"/>
  <c r="K44" i="132" s="1"/>
  <c r="I44" i="132"/>
  <c r="E46" i="132"/>
  <c r="K46" i="132" s="1"/>
  <c r="I46" i="132"/>
  <c r="P45" i="125"/>
  <c r="K44" i="136" s="1"/>
  <c r="F45" i="125"/>
  <c r="J45" i="125"/>
  <c r="K48" i="132"/>
  <c r="J48" i="132"/>
  <c r="T48" i="132" s="1"/>
  <c r="U48" i="132" s="1"/>
  <c r="E48" i="129" s="1"/>
  <c r="G48" i="129" s="1"/>
  <c r="F42" i="125"/>
  <c r="F43" i="125"/>
  <c r="F44" i="125"/>
  <c r="J42" i="125"/>
  <c r="E43" i="132"/>
  <c r="J43" i="132" s="1"/>
  <c r="J43" i="125"/>
  <c r="J44" i="125"/>
  <c r="E45" i="132"/>
  <c r="I45" i="132"/>
  <c r="G47" i="132"/>
  <c r="G45" i="132"/>
  <c r="F47" i="125"/>
  <c r="J47" i="125"/>
  <c r="P47" i="125"/>
  <c r="P46" i="125"/>
  <c r="R46" i="125" s="1"/>
  <c r="J46" i="125"/>
  <c r="F46" i="125"/>
  <c r="G46" i="132"/>
  <c r="J42" i="132"/>
  <c r="J45" i="132"/>
  <c r="J47" i="132"/>
  <c r="K46" i="136"/>
  <c r="R43" i="125"/>
  <c r="K47" i="132"/>
  <c r="I43" i="132"/>
  <c r="G43" i="132"/>
  <c r="J46" i="132"/>
  <c r="J44" i="132"/>
  <c r="R47" i="125"/>
  <c r="Q47" i="125"/>
  <c r="R44" i="125"/>
  <c r="Q44" i="125"/>
  <c r="Q43" i="125"/>
  <c r="R42" i="125"/>
  <c r="Q42" i="125"/>
  <c r="F38" i="135"/>
  <c r="N14" i="132"/>
  <c r="N15" i="132"/>
  <c r="N16" i="132"/>
  <c r="N18" i="132"/>
  <c r="U38" i="135"/>
  <c r="T38" i="135"/>
  <c r="S38" i="135"/>
  <c r="Q38" i="135"/>
  <c r="N38" i="135"/>
  <c r="M38" i="135"/>
  <c r="J38" i="135"/>
  <c r="G38" i="135"/>
  <c r="C38" i="135"/>
  <c r="F13" i="135"/>
  <c r="U13" i="135"/>
  <c r="T13" i="135"/>
  <c r="S13" i="135"/>
  <c r="Q13" i="135"/>
  <c r="N13" i="135"/>
  <c r="M13" i="135"/>
  <c r="J13" i="135"/>
  <c r="K39" i="60"/>
  <c r="I39" i="60"/>
  <c r="F39" i="60"/>
  <c r="E39" i="60"/>
  <c r="K14" i="60"/>
  <c r="I14" i="60"/>
  <c r="F14" i="60"/>
  <c r="E14" i="60"/>
  <c r="K39" i="124"/>
  <c r="J39" i="124"/>
  <c r="F39" i="124"/>
  <c r="K14" i="124"/>
  <c r="J14" i="124"/>
  <c r="F14" i="124"/>
  <c r="G39" i="131"/>
  <c r="D39" i="131"/>
  <c r="C39" i="131"/>
  <c r="G14" i="131"/>
  <c r="D14" i="131"/>
  <c r="P14" i="131" s="1"/>
  <c r="C14" i="131"/>
  <c r="O14" i="131" s="1"/>
  <c r="Q39" i="141"/>
  <c r="D39" i="141"/>
  <c r="F39" i="141" s="1"/>
  <c r="Q14" i="141"/>
  <c r="D14" i="141"/>
  <c r="F14" i="141" s="1"/>
  <c r="X39" i="121"/>
  <c r="W39" i="121"/>
  <c r="J39" i="60" s="1"/>
  <c r="U39" i="121"/>
  <c r="V39" i="121" s="1"/>
  <c r="M39" i="121"/>
  <c r="L39" i="121" s="1"/>
  <c r="J39" i="121"/>
  <c r="U14" i="121"/>
  <c r="V14" i="121" s="1"/>
  <c r="M14" i="121"/>
  <c r="L14" i="121" s="1"/>
  <c r="J14" i="121"/>
  <c r="C39" i="133"/>
  <c r="G39" i="133" s="1"/>
  <c r="D39" i="121" s="1"/>
  <c r="E39" i="121" s="1"/>
  <c r="B39" i="133"/>
  <c r="F39" i="133" s="1"/>
  <c r="B39" i="121" s="1"/>
  <c r="A39" i="133"/>
  <c r="A39" i="121" s="1"/>
  <c r="A39" i="123" s="1"/>
  <c r="A39" i="141" s="1"/>
  <c r="A39" i="124" s="1"/>
  <c r="B39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24" s="1"/>
  <c r="B14" i="60" s="1"/>
  <c r="P14" i="130"/>
  <c r="O14" i="130"/>
  <c r="N14" i="130"/>
  <c r="P39" i="130"/>
  <c r="N39" i="130"/>
  <c r="O39" i="130"/>
  <c r="T44" i="132" l="1"/>
  <c r="T46" i="132"/>
  <c r="T42" i="132"/>
  <c r="T47" i="132"/>
  <c r="U47" i="132" s="1"/>
  <c r="E47" i="129" s="1"/>
  <c r="G47" i="129" s="1"/>
  <c r="C39" i="121"/>
  <c r="C39" i="60" s="1"/>
  <c r="P39" i="60" s="1"/>
  <c r="Q46" i="125"/>
  <c r="M48" i="129"/>
  <c r="W48" i="129"/>
  <c r="K43" i="132"/>
  <c r="T43" i="132" s="1"/>
  <c r="U43" i="132" s="1"/>
  <c r="E43" i="129" s="1"/>
  <c r="G43" i="129" s="1"/>
  <c r="Q43" i="129" s="1"/>
  <c r="K45" i="132"/>
  <c r="T45" i="132" s="1"/>
  <c r="U45" i="132" s="1"/>
  <c r="E45" i="129" s="1"/>
  <c r="G45" i="129" s="1"/>
  <c r="Y48" i="129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AE48" i="129"/>
  <c r="O48" i="129"/>
  <c r="Q48" i="129"/>
  <c r="AA48" i="129"/>
  <c r="S48" i="129"/>
  <c r="AC48" i="129"/>
  <c r="U48" i="129"/>
  <c r="Q45" i="125"/>
  <c r="D47" i="128"/>
  <c r="U42" i="132"/>
  <c r="E42" i="129" s="1"/>
  <c r="G42" i="129" s="1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U44" i="132"/>
  <c r="E44" i="129" s="1"/>
  <c r="G44" i="129" s="1"/>
  <c r="M44" i="129" s="1"/>
  <c r="B45" i="128"/>
  <c r="J44" i="136"/>
  <c r="C45" i="128"/>
  <c r="U46" i="132"/>
  <c r="E46" i="129" s="1"/>
  <c r="G46" i="129" s="1"/>
  <c r="M46" i="129" s="1"/>
  <c r="L47" i="125"/>
  <c r="AY47" i="125" s="1"/>
  <c r="K47" i="125"/>
  <c r="AX47" i="125" s="1"/>
  <c r="L46" i="125"/>
  <c r="AY46" i="125" s="1"/>
  <c r="K46" i="125"/>
  <c r="AX46" i="125" s="1"/>
  <c r="L45" i="125"/>
  <c r="AY45" i="125" s="1"/>
  <c r="K45" i="125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F39" i="131"/>
  <c r="E39" i="131"/>
  <c r="H38" i="135"/>
  <c r="F39" i="121"/>
  <c r="D39" i="60"/>
  <c r="I38" i="135"/>
  <c r="E14" i="131"/>
  <c r="Q14" i="131" s="1"/>
  <c r="F14" i="131"/>
  <c r="R14" i="131" s="1"/>
  <c r="S39" i="141"/>
  <c r="T39" i="141" s="1"/>
  <c r="G39" i="141"/>
  <c r="H39" i="141" s="1"/>
  <c r="S14" i="141"/>
  <c r="T14" i="141" s="1"/>
  <c r="G14" i="141"/>
  <c r="I39" i="121"/>
  <c r="I14" i="121"/>
  <c r="G14" i="133"/>
  <c r="D14" i="121" s="1"/>
  <c r="E14" i="121" s="1"/>
  <c r="F14" i="133"/>
  <c r="B14" i="121" s="1"/>
  <c r="C14" i="121" s="1"/>
  <c r="C58" i="134"/>
  <c r="U18" i="135"/>
  <c r="T18" i="135"/>
  <c r="S18" i="135"/>
  <c r="Q18" i="135"/>
  <c r="N18" i="135"/>
  <c r="M18" i="135"/>
  <c r="J18" i="135"/>
  <c r="G18" i="135"/>
  <c r="F18" i="135"/>
  <c r="C18" i="135"/>
  <c r="B18" i="135"/>
  <c r="K19" i="60"/>
  <c r="I19" i="60"/>
  <c r="F19" i="60"/>
  <c r="E19" i="60"/>
  <c r="K19" i="124"/>
  <c r="J19" i="124"/>
  <c r="F19" i="124"/>
  <c r="G19" i="131"/>
  <c r="D19" i="131"/>
  <c r="P19" i="131" s="1"/>
  <c r="C19" i="131"/>
  <c r="Q19" i="141"/>
  <c r="D19" i="141"/>
  <c r="F19" i="141" s="1"/>
  <c r="V19" i="121"/>
  <c r="U19" i="12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30" i="130"/>
  <c r="N31" i="130"/>
  <c r="N32" i="130"/>
  <c r="N33" i="130"/>
  <c r="N34" i="130"/>
  <c r="N35" i="130"/>
  <c r="N37" i="130"/>
  <c r="N38" i="130"/>
  <c r="N24" i="130"/>
  <c r="N25" i="130"/>
  <c r="N26" i="130"/>
  <c r="N28" i="130"/>
  <c r="N29" i="130"/>
  <c r="O24" i="130"/>
  <c r="O25" i="130"/>
  <c r="O26" i="130"/>
  <c r="O28" i="130"/>
  <c r="O29" i="130"/>
  <c r="O30" i="130"/>
  <c r="O31" i="130"/>
  <c r="O32" i="130"/>
  <c r="O33" i="130"/>
  <c r="O34" i="130"/>
  <c r="O35" i="130"/>
  <c r="O37" i="130"/>
  <c r="O38" i="130"/>
  <c r="O20" i="130"/>
  <c r="O21" i="130"/>
  <c r="O22" i="130"/>
  <c r="O23" i="130"/>
  <c r="P19" i="130"/>
  <c r="O19" i="130"/>
  <c r="N19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S27" i="136"/>
  <c r="R27" i="136"/>
  <c r="Q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M47" i="129" l="1"/>
  <c r="Q47" i="129"/>
  <c r="AH48" i="129"/>
  <c r="P48" i="128" s="1"/>
  <c r="U42" i="136"/>
  <c r="U46" i="136"/>
  <c r="U44" i="136"/>
  <c r="AA47" i="129"/>
  <c r="AF48" i="129"/>
  <c r="AE47" i="129"/>
  <c r="AC47" i="129"/>
  <c r="O47" i="129"/>
  <c r="P28" i="125"/>
  <c r="R28" i="125" s="1"/>
  <c r="F28" i="125"/>
  <c r="J28" i="125"/>
  <c r="AX45" i="125"/>
  <c r="H14" i="141"/>
  <c r="J14" i="141" s="1"/>
  <c r="L14" i="141" s="1"/>
  <c r="N14" i="141" s="1"/>
  <c r="P14" i="141" s="1"/>
  <c r="R14" i="141" s="1"/>
  <c r="S47" i="129"/>
  <c r="U47" i="129"/>
  <c r="W47" i="129"/>
  <c r="AH47" i="129" s="1"/>
  <c r="P47" i="128" s="1"/>
  <c r="Y47" i="129"/>
  <c r="AG48" i="129"/>
  <c r="H39" i="60"/>
  <c r="I39" i="131"/>
  <c r="M39" i="131" s="1"/>
  <c r="N39" i="131" s="1"/>
  <c r="E39" i="124" s="1"/>
  <c r="G39" i="124" s="1"/>
  <c r="Q39" i="124" s="1"/>
  <c r="R39" i="121"/>
  <c r="S39" i="121" s="1"/>
  <c r="G39" i="60"/>
  <c r="P38" i="135"/>
  <c r="M45" i="129"/>
  <c r="U45" i="129"/>
  <c r="S45" i="129"/>
  <c r="Q45" i="129"/>
  <c r="O45" i="129"/>
  <c r="AH45" i="129" s="1"/>
  <c r="P45" i="128" s="1"/>
  <c r="AE45" i="129"/>
  <c r="AC45" i="129"/>
  <c r="AA45" i="129"/>
  <c r="Y45" i="129"/>
  <c r="W45" i="129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Y43" i="129"/>
  <c r="M43" i="129"/>
  <c r="AG42" i="129"/>
  <c r="AC43" i="129"/>
  <c r="AA43" i="129"/>
  <c r="S43" i="129"/>
  <c r="U43" i="129"/>
  <c r="AE43" i="129"/>
  <c r="AG45" i="129"/>
  <c r="W43" i="129"/>
  <c r="O43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B46" i="126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AZ45" i="125"/>
  <c r="B45" i="126"/>
  <c r="H49" i="136"/>
  <c r="O19" i="131"/>
  <c r="E19" i="131"/>
  <c r="F19" i="131"/>
  <c r="F14" i="121"/>
  <c r="D14" i="60"/>
  <c r="I13" i="135"/>
  <c r="H13" i="135"/>
  <c r="C14" i="60"/>
  <c r="P14" i="60" s="1"/>
  <c r="S14" i="131"/>
  <c r="T14" i="131" s="1"/>
  <c r="O39" i="141"/>
  <c r="M39" i="141"/>
  <c r="I39" i="141"/>
  <c r="J39" i="141" s="1"/>
  <c r="L39" i="141" s="1"/>
  <c r="R19" i="131"/>
  <c r="Q19" i="131"/>
  <c r="S19" i="141"/>
  <c r="T19" i="141" s="1"/>
  <c r="G19" i="141"/>
  <c r="I19" i="121"/>
  <c r="G19" i="133"/>
  <c r="D19" i="121" s="1"/>
  <c r="E19" i="121" s="1"/>
  <c r="F19" i="133"/>
  <c r="B19" i="121" s="1"/>
  <c r="C19" i="121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AF47" i="129" l="1"/>
  <c r="AF42" i="129"/>
  <c r="H19" i="141"/>
  <c r="J19" i="141" s="1"/>
  <c r="L19" i="141" s="1"/>
  <c r="N19" i="141" s="1"/>
  <c r="P19" i="141" s="1"/>
  <c r="R19" i="141" s="1"/>
  <c r="AG43" i="129"/>
  <c r="AF45" i="129"/>
  <c r="AG47" i="129"/>
  <c r="AF39" i="121"/>
  <c r="AG39" i="121"/>
  <c r="R14" i="121"/>
  <c r="S14" i="121" s="1"/>
  <c r="H14" i="60"/>
  <c r="I14" i="131"/>
  <c r="M14" i="131" s="1"/>
  <c r="N14" i="131" s="1"/>
  <c r="E14" i="124" s="1"/>
  <c r="G14" i="124" s="1"/>
  <c r="U14" i="124" s="1"/>
  <c r="G14" i="60"/>
  <c r="P13" i="135"/>
  <c r="AH43" i="129"/>
  <c r="P43" i="128" s="1"/>
  <c r="AF43" i="129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39" i="124"/>
  <c r="M39" i="124"/>
  <c r="N39" i="141"/>
  <c r="P39" i="141" s="1"/>
  <c r="R39" i="141" s="1"/>
  <c r="U39" i="124"/>
  <c r="O39" i="124"/>
  <c r="X39" i="124" s="1"/>
  <c r="O39" i="60" s="1"/>
  <c r="S19" i="131"/>
  <c r="T19" i="131" s="1"/>
  <c r="H18" i="135"/>
  <c r="C19" i="60"/>
  <c r="F19" i="121"/>
  <c r="I18" i="135"/>
  <c r="D19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R58" i="121"/>
  <c r="R59" i="121"/>
  <c r="AX28" i="125" l="1"/>
  <c r="T28" i="132"/>
  <c r="M14" i="124"/>
  <c r="U27" i="136"/>
  <c r="W39" i="124"/>
  <c r="Q14" i="124"/>
  <c r="S14" i="124"/>
  <c r="O14" i="124"/>
  <c r="B39" i="123"/>
  <c r="AH39" i="121"/>
  <c r="P18" i="135"/>
  <c r="G19" i="60"/>
  <c r="AF14" i="121"/>
  <c r="AG14" i="121"/>
  <c r="I19" i="131"/>
  <c r="M19" i="131" s="1"/>
  <c r="N19" i="131" s="1"/>
  <c r="E19" i="124" s="1"/>
  <c r="G19" i="124" s="1"/>
  <c r="S19" i="124" s="1"/>
  <c r="R19" i="121"/>
  <c r="S19" i="121" s="1"/>
  <c r="H19" i="60"/>
  <c r="U28" i="132"/>
  <c r="E28" i="129" s="1"/>
  <c r="G28" i="129" s="1"/>
  <c r="AA28" i="129" s="1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AF41" i="136" s="1"/>
  <c r="F44" i="126"/>
  <c r="H44" i="126" s="1"/>
  <c r="J44" i="126" s="1"/>
  <c r="F46" i="126"/>
  <c r="H46" i="126" s="1"/>
  <c r="J46" i="126" s="1"/>
  <c r="V46" i="136"/>
  <c r="AE46" i="136" s="1"/>
  <c r="AF46" i="13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39" i="124"/>
  <c r="P19" i="60"/>
  <c r="AZ28" i="125"/>
  <c r="B28" i="126"/>
  <c r="U50" i="135"/>
  <c r="T50" i="135"/>
  <c r="S50" i="135"/>
  <c r="Q50" i="135"/>
  <c r="N50" i="135"/>
  <c r="M50" i="135"/>
  <c r="J50" i="135"/>
  <c r="G50" i="135"/>
  <c r="F50" i="135"/>
  <c r="C50" i="135"/>
  <c r="B50" i="135"/>
  <c r="K51" i="60"/>
  <c r="I51" i="60"/>
  <c r="F51" i="60"/>
  <c r="E51" i="60"/>
  <c r="K51" i="124"/>
  <c r="J51" i="124"/>
  <c r="F51" i="124"/>
  <c r="G51" i="131"/>
  <c r="D51" i="131"/>
  <c r="C51" i="131"/>
  <c r="R51" i="141"/>
  <c r="F51" i="141"/>
  <c r="G51" i="141" s="1"/>
  <c r="U51" i="121"/>
  <c r="V51" i="121" s="1"/>
  <c r="M51" i="121"/>
  <c r="L51" i="121" s="1"/>
  <c r="J51" i="121"/>
  <c r="I51" i="121" s="1"/>
  <c r="C51" i="133"/>
  <c r="J51" i="133" s="1"/>
  <c r="X51" i="121" s="1"/>
  <c r="B51" i="133"/>
  <c r="I51" i="133" s="1"/>
  <c r="W51" i="121" s="1"/>
  <c r="J51" i="60" s="1"/>
  <c r="A51" i="133"/>
  <c r="A51" i="121" s="1"/>
  <c r="A51" i="123" s="1"/>
  <c r="A51" i="141" s="1"/>
  <c r="A51" i="131" s="1"/>
  <c r="A51" i="124" s="1"/>
  <c r="B51" i="60" s="1"/>
  <c r="P51" i="130"/>
  <c r="O51" i="130"/>
  <c r="N51" i="130"/>
  <c r="W14" i="124" l="1"/>
  <c r="X14" i="124"/>
  <c r="O14" i="60" s="1"/>
  <c r="U19" i="124"/>
  <c r="M19" i="124"/>
  <c r="O42" i="128"/>
  <c r="S42" i="128" s="1"/>
  <c r="Q19" i="124"/>
  <c r="O19" i="124"/>
  <c r="X19" i="124" s="1"/>
  <c r="O19" i="60" s="1"/>
  <c r="V14" i="124"/>
  <c r="B14" i="123"/>
  <c r="AH14" i="121"/>
  <c r="AF19" i="121"/>
  <c r="AG19" i="121"/>
  <c r="I39" i="123"/>
  <c r="G39" i="123"/>
  <c r="E39" i="123"/>
  <c r="C39" i="123"/>
  <c r="D39" i="123" s="1"/>
  <c r="F51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M28" i="129"/>
  <c r="AC28" i="129"/>
  <c r="V19" i="124"/>
  <c r="C28" i="126"/>
  <c r="D28" i="126" s="1"/>
  <c r="G28" i="126"/>
  <c r="E28" i="126"/>
  <c r="E51" i="131"/>
  <c r="H51" i="141"/>
  <c r="J51" i="141" s="1"/>
  <c r="G51" i="133"/>
  <c r="D51" i="121" s="1"/>
  <c r="E51" i="121" s="1"/>
  <c r="F51" i="133"/>
  <c r="B51" i="121" s="1"/>
  <c r="C51" i="121" s="1"/>
  <c r="W19" i="124" l="1"/>
  <c r="AH28" i="129"/>
  <c r="P28" i="128" s="1"/>
  <c r="AG28" i="129"/>
  <c r="B19" i="123"/>
  <c r="AH19" i="121"/>
  <c r="C14" i="123"/>
  <c r="D14" i="123" s="1"/>
  <c r="E14" i="123"/>
  <c r="G14" i="123"/>
  <c r="I14" i="123"/>
  <c r="F39" i="123"/>
  <c r="H39" i="123" s="1"/>
  <c r="AF28" i="129"/>
  <c r="F28" i="126"/>
  <c r="H28" i="126" s="1"/>
  <c r="J28" i="126" s="1"/>
  <c r="O28" i="128" s="1"/>
  <c r="F51" i="121"/>
  <c r="I50" i="135"/>
  <c r="D51" i="60"/>
  <c r="C51" i="60"/>
  <c r="P51" i="60" s="1"/>
  <c r="H50" i="135"/>
  <c r="N12" i="132"/>
  <c r="N11" i="132"/>
  <c r="U32" i="121"/>
  <c r="U33" i="121"/>
  <c r="V33" i="121" s="1"/>
  <c r="U34" i="121"/>
  <c r="V34" i="121" s="1"/>
  <c r="U35" i="121"/>
  <c r="V35" i="121" s="1"/>
  <c r="U37" i="121"/>
  <c r="V37" i="121" s="1"/>
  <c r="U38" i="121"/>
  <c r="V38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U47" i="121"/>
  <c r="V47" i="121" s="1"/>
  <c r="U48" i="121"/>
  <c r="V48" i="121" s="1"/>
  <c r="U44" i="135"/>
  <c r="T44" i="135"/>
  <c r="S44" i="135"/>
  <c r="Q44" i="135"/>
  <c r="N44" i="135"/>
  <c r="M44" i="135"/>
  <c r="J44" i="135"/>
  <c r="G44" i="135"/>
  <c r="C44" i="135"/>
  <c r="B44" i="135"/>
  <c r="K45" i="60"/>
  <c r="I45" i="60"/>
  <c r="F45" i="60"/>
  <c r="E45" i="60"/>
  <c r="K45" i="124"/>
  <c r="J45" i="124"/>
  <c r="F45" i="124"/>
  <c r="G45" i="131"/>
  <c r="D45" i="131"/>
  <c r="C45" i="131"/>
  <c r="F48" i="141"/>
  <c r="F49" i="141"/>
  <c r="F50" i="141"/>
  <c r="F55" i="141"/>
  <c r="F56" i="141"/>
  <c r="Q45" i="141"/>
  <c r="D45" i="141"/>
  <c r="F45" i="141" s="1"/>
  <c r="M45" i="121"/>
  <c r="L45" i="121" s="1"/>
  <c r="J45" i="121"/>
  <c r="I45" i="121" s="1"/>
  <c r="C45" i="133"/>
  <c r="J45" i="133" s="1"/>
  <c r="X45" i="121" s="1"/>
  <c r="B45" i="133"/>
  <c r="I45" i="133" s="1"/>
  <c r="W45" i="121" s="1"/>
  <c r="J45" i="60" s="1"/>
  <c r="A45" i="133"/>
  <c r="A45" i="121" s="1"/>
  <c r="A45" i="123" s="1"/>
  <c r="A45" i="141" s="1"/>
  <c r="A45" i="131" s="1"/>
  <c r="A45" i="124" s="1"/>
  <c r="B45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40" i="130"/>
  <c r="P41" i="130"/>
  <c r="P45" i="130"/>
  <c r="O45" i="130"/>
  <c r="N45" i="130"/>
  <c r="F14" i="123" l="1"/>
  <c r="K39" i="123"/>
  <c r="J39" i="123"/>
  <c r="R51" i="121"/>
  <c r="S51" i="121" s="1"/>
  <c r="I51" i="131"/>
  <c r="M51" i="131" s="1"/>
  <c r="N51" i="131" s="1"/>
  <c r="E51" i="124" s="1"/>
  <c r="G51" i="124" s="1"/>
  <c r="U51" i="124" s="1"/>
  <c r="H51" i="60"/>
  <c r="C19" i="123"/>
  <c r="D19" i="123" s="1"/>
  <c r="E19" i="123"/>
  <c r="I19" i="123"/>
  <c r="G19" i="123"/>
  <c r="H14" i="123"/>
  <c r="P50" i="135"/>
  <c r="G51" i="60"/>
  <c r="F45" i="131"/>
  <c r="AG50" i="135"/>
  <c r="V27" i="136"/>
  <c r="AE27" i="136" s="1"/>
  <c r="AF27" i="136" s="1"/>
  <c r="S28" i="128"/>
  <c r="E45" i="131"/>
  <c r="S45" i="141"/>
  <c r="T45" i="141" s="1"/>
  <c r="G45" i="141"/>
  <c r="H45" i="141" s="1"/>
  <c r="J45" i="141" s="1"/>
  <c r="G45" i="133"/>
  <c r="D45" i="121" s="1"/>
  <c r="E45" i="121" s="1"/>
  <c r="F45" i="133"/>
  <c r="B45" i="121" s="1"/>
  <c r="C45" i="121" s="1"/>
  <c r="U34" i="135"/>
  <c r="T34" i="135"/>
  <c r="S34" i="135"/>
  <c r="Q34" i="135"/>
  <c r="N34" i="135"/>
  <c r="M34" i="135"/>
  <c r="J34" i="135"/>
  <c r="G34" i="135"/>
  <c r="C34" i="135"/>
  <c r="B34" i="135"/>
  <c r="K35" i="60"/>
  <c r="I35" i="60"/>
  <c r="F35" i="60"/>
  <c r="E35" i="60"/>
  <c r="K35" i="124"/>
  <c r="J35" i="124"/>
  <c r="F35" i="124"/>
  <c r="G35" i="131"/>
  <c r="D35" i="131"/>
  <c r="C35" i="131"/>
  <c r="Q35" i="141"/>
  <c r="D35" i="141"/>
  <c r="F35" i="141" s="1"/>
  <c r="X35" i="121"/>
  <c r="W35" i="121"/>
  <c r="J35" i="60" s="1"/>
  <c r="M35" i="121"/>
  <c r="L35" i="121" s="1"/>
  <c r="J35" i="121"/>
  <c r="C35" i="133"/>
  <c r="G35" i="133" s="1"/>
  <c r="D35" i="121" s="1"/>
  <c r="B35" i="133"/>
  <c r="F35" i="133" s="1"/>
  <c r="B35" i="121" s="1"/>
  <c r="A35" i="133"/>
  <c r="A35" i="121" s="1"/>
  <c r="A35" i="123" s="1"/>
  <c r="A35" i="141" s="1"/>
  <c r="A35" i="131" s="1"/>
  <c r="A35" i="124" s="1"/>
  <c r="B35" i="60" s="1"/>
  <c r="P32" i="130"/>
  <c r="P35" i="130"/>
  <c r="S51" i="124" l="1"/>
  <c r="Q51" i="124"/>
  <c r="O51" i="124"/>
  <c r="X51" i="124" s="1"/>
  <c r="O51" i="60" s="1"/>
  <c r="M51" i="124"/>
  <c r="W51" i="124" s="1"/>
  <c r="R38" i="135"/>
  <c r="X38" i="135" s="1"/>
  <c r="L39" i="60"/>
  <c r="M39" i="60" s="1"/>
  <c r="AF51" i="121"/>
  <c r="AG51" i="121"/>
  <c r="K14" i="123"/>
  <c r="J14" i="123"/>
  <c r="N39" i="60"/>
  <c r="R39" i="60" s="1"/>
  <c r="Y38" i="135"/>
  <c r="AH38" i="135" s="1"/>
  <c r="AI38" i="135" s="1"/>
  <c r="F19" i="123"/>
  <c r="H19" i="123" s="1"/>
  <c r="F35" i="131"/>
  <c r="C35" i="121"/>
  <c r="E35" i="121"/>
  <c r="F35" i="121" s="1"/>
  <c r="C45" i="60"/>
  <c r="P45" i="60" s="1"/>
  <c r="H44" i="135"/>
  <c r="F45" i="121"/>
  <c r="I44" i="135"/>
  <c r="D45" i="60"/>
  <c r="O45" i="141"/>
  <c r="M45" i="141"/>
  <c r="K45" i="141"/>
  <c r="E35" i="131"/>
  <c r="S35" i="141"/>
  <c r="T35" i="141" s="1"/>
  <c r="G35" i="141"/>
  <c r="H35" i="141" s="1"/>
  <c r="J35" i="141" s="1"/>
  <c r="I35" i="121"/>
  <c r="V51" i="124" l="1"/>
  <c r="H34" i="135"/>
  <c r="J19" i="123"/>
  <c r="K19" i="123"/>
  <c r="R13" i="135"/>
  <c r="X13" i="135" s="1"/>
  <c r="L14" i="60"/>
  <c r="M14" i="60" s="1"/>
  <c r="R45" i="121"/>
  <c r="S45" i="121" s="1"/>
  <c r="H45" i="60"/>
  <c r="I45" i="131"/>
  <c r="M45" i="131" s="1"/>
  <c r="N45" i="131" s="1"/>
  <c r="E45" i="124" s="1"/>
  <c r="G45" i="124" s="1"/>
  <c r="S45" i="124" s="1"/>
  <c r="B51" i="123"/>
  <c r="AH51" i="121"/>
  <c r="N14" i="60"/>
  <c r="R14" i="60" s="1"/>
  <c r="Y13" i="135"/>
  <c r="AH13" i="135" s="1"/>
  <c r="P44" i="135"/>
  <c r="G45" i="60"/>
  <c r="S39" i="60"/>
  <c r="C35" i="60"/>
  <c r="P35" i="60" s="1"/>
  <c r="AG34" i="135"/>
  <c r="I34" i="135"/>
  <c r="D35" i="60"/>
  <c r="L45" i="141"/>
  <c r="N45" i="141" s="1"/>
  <c r="P45" i="141" s="1"/>
  <c r="R45" i="141" s="1"/>
  <c r="O35" i="141"/>
  <c r="M35" i="141"/>
  <c r="L35" i="141"/>
  <c r="T14" i="136"/>
  <c r="S14" i="136"/>
  <c r="R14" i="136"/>
  <c r="Q14" i="136"/>
  <c r="P14" i="136"/>
  <c r="N14" i="136"/>
  <c r="L14" i="136"/>
  <c r="G14" i="136"/>
  <c r="T13" i="136"/>
  <c r="R13" i="136"/>
  <c r="Q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S12" i="136"/>
  <c r="R12" i="136"/>
  <c r="Q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S11" i="136"/>
  <c r="R11" i="136"/>
  <c r="Q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R26" i="136"/>
  <c r="Q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R25" i="136"/>
  <c r="Q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S21" i="136"/>
  <c r="R21" i="136"/>
  <c r="Q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J22" i="125" s="1"/>
  <c r="H22" i="134"/>
  <c r="D22" i="125" s="1"/>
  <c r="T20" i="136"/>
  <c r="S20" i="136"/>
  <c r="R20" i="136"/>
  <c r="Q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S19" i="136"/>
  <c r="R19" i="136"/>
  <c r="Q19" i="136"/>
  <c r="P19" i="136"/>
  <c r="O19" i="136"/>
  <c r="N19" i="136"/>
  <c r="L19" i="136"/>
  <c r="G19" i="136"/>
  <c r="T18" i="136"/>
  <c r="S18" i="136"/>
  <c r="R18" i="136"/>
  <c r="Q18" i="136"/>
  <c r="P18" i="136"/>
  <c r="O18" i="136"/>
  <c r="N18" i="136"/>
  <c r="L18" i="136"/>
  <c r="G18" i="136"/>
  <c r="T17" i="136"/>
  <c r="S17" i="136"/>
  <c r="R17" i="136"/>
  <c r="Q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S39" i="136"/>
  <c r="R39" i="136"/>
  <c r="Q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F40" i="125" s="1"/>
  <c r="T38" i="136"/>
  <c r="R38" i="136"/>
  <c r="Q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P39" i="125" s="1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F39" i="125" s="1"/>
  <c r="T37" i="136"/>
  <c r="R37" i="136"/>
  <c r="Q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R34" i="136"/>
  <c r="Q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AI13" i="135" l="1"/>
  <c r="P35" i="125"/>
  <c r="F35" i="125"/>
  <c r="J35" i="125"/>
  <c r="P38" i="125"/>
  <c r="J38" i="125"/>
  <c r="P19" i="125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F21" i="125"/>
  <c r="J21" i="125"/>
  <c r="P20" i="125"/>
  <c r="F20" i="125"/>
  <c r="J20" i="125"/>
  <c r="F18" i="125"/>
  <c r="J18" i="125"/>
  <c r="P18" i="125"/>
  <c r="J14" i="125"/>
  <c r="P14" i="125"/>
  <c r="R14" i="125" s="1"/>
  <c r="F14" i="125"/>
  <c r="J27" i="125"/>
  <c r="P27" i="125"/>
  <c r="F27" i="125"/>
  <c r="M45" i="124"/>
  <c r="AF45" i="121"/>
  <c r="AG45" i="121"/>
  <c r="C51" i="123"/>
  <c r="D51" i="123" s="1"/>
  <c r="I51" i="123"/>
  <c r="E51" i="123"/>
  <c r="G51" i="123"/>
  <c r="L19" i="60"/>
  <c r="M19" i="60" s="1"/>
  <c r="R18" i="135"/>
  <c r="X18" i="135" s="1"/>
  <c r="H35" i="60"/>
  <c r="I35" i="131"/>
  <c r="M35" i="131" s="1"/>
  <c r="N35" i="131" s="1"/>
  <c r="E35" i="124" s="1"/>
  <c r="G35" i="124" s="1"/>
  <c r="U35" i="124" s="1"/>
  <c r="R35" i="121"/>
  <c r="S35" i="121" s="1"/>
  <c r="Q45" i="124"/>
  <c r="U45" i="124"/>
  <c r="O45" i="124"/>
  <c r="X45" i="124" s="1"/>
  <c r="O45" i="60" s="1"/>
  <c r="N19" i="60"/>
  <c r="R19" i="60" s="1"/>
  <c r="Y18" i="135"/>
  <c r="AH18" i="135" s="1"/>
  <c r="AI18" i="135" s="1"/>
  <c r="P34" i="135"/>
  <c r="G35" i="60"/>
  <c r="S14" i="60"/>
  <c r="N12" i="136"/>
  <c r="N35" i="141"/>
  <c r="P35" i="141" s="1"/>
  <c r="R35" i="141" s="1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R27" i="125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R21" i="125"/>
  <c r="M20" i="136"/>
  <c r="D20" i="128"/>
  <c r="D19" i="128"/>
  <c r="Q18" i="125"/>
  <c r="K18" i="136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Q39" i="125"/>
  <c r="M38" i="136"/>
  <c r="I38" i="132"/>
  <c r="G38" i="132"/>
  <c r="E38" i="132"/>
  <c r="M37" i="136"/>
  <c r="K34" i="136"/>
  <c r="I35" i="132"/>
  <c r="G35" i="132"/>
  <c r="E35" i="132"/>
  <c r="R35" i="125"/>
  <c r="M34" i="136"/>
  <c r="T33" i="136"/>
  <c r="R33" i="136"/>
  <c r="Q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R32" i="136"/>
  <c r="Q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R31" i="136"/>
  <c r="Q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S30" i="136"/>
  <c r="R30" i="136"/>
  <c r="Q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R28" i="136"/>
  <c r="Q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S35" i="124" l="1"/>
  <c r="F29" i="125"/>
  <c r="J29" i="125"/>
  <c r="P29" i="125"/>
  <c r="F31" i="125"/>
  <c r="J31" i="125"/>
  <c r="P31" i="125"/>
  <c r="R31" i="125" s="1"/>
  <c r="F34" i="125"/>
  <c r="J34" i="125"/>
  <c r="P34" i="125"/>
  <c r="P32" i="125"/>
  <c r="Q32" i="125" s="1"/>
  <c r="F32" i="125"/>
  <c r="J32" i="125"/>
  <c r="R15" i="125"/>
  <c r="W45" i="124"/>
  <c r="P33" i="125"/>
  <c r="Q33" i="125" s="1"/>
  <c r="F33" i="125"/>
  <c r="J33" i="125"/>
  <c r="Q35" i="124"/>
  <c r="O35" i="124"/>
  <c r="M35" i="124"/>
  <c r="V45" i="124"/>
  <c r="S19" i="60"/>
  <c r="AH45" i="121"/>
  <c r="B45" i="123"/>
  <c r="AF35" i="121"/>
  <c r="AG35" i="121"/>
  <c r="F51" i="123"/>
  <c r="H51" i="123" s="1"/>
  <c r="M21" i="136"/>
  <c r="AB22" i="125"/>
  <c r="M12" i="136"/>
  <c r="F13" i="128"/>
  <c r="M13" i="136"/>
  <c r="F14" i="128"/>
  <c r="M14" i="136"/>
  <c r="F15" i="128"/>
  <c r="F12" i="128"/>
  <c r="M11" i="136"/>
  <c r="X35" i="124"/>
  <c r="O35" i="60" s="1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AY15" i="125" s="1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B12" i="128"/>
  <c r="I11" i="136"/>
  <c r="J11" i="136"/>
  <c r="C12" i="128"/>
  <c r="J12" i="132"/>
  <c r="K12" i="132"/>
  <c r="T12" i="132" s="1"/>
  <c r="S12" i="138"/>
  <c r="T12" i="138" s="1"/>
  <c r="G12" i="138"/>
  <c r="H12" i="138" s="1"/>
  <c r="Q19" i="125"/>
  <c r="Q27" i="125"/>
  <c r="K12" i="125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T20" i="132" s="1"/>
  <c r="K20" i="132"/>
  <c r="J19" i="132"/>
  <c r="K19" i="132"/>
  <c r="J18" i="132"/>
  <c r="T18" i="132" s="1"/>
  <c r="K18" i="132"/>
  <c r="K20" i="125"/>
  <c r="AX20" i="125" s="1"/>
  <c r="B20" i="126" s="1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T39" i="132" s="1"/>
  <c r="L39" i="125"/>
  <c r="K39" i="125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I31" i="132"/>
  <c r="G31" i="132"/>
  <c r="E31" i="132"/>
  <c r="M30" i="136"/>
  <c r="Q29" i="125"/>
  <c r="I29" i="132"/>
  <c r="G29" i="132"/>
  <c r="E29" i="132"/>
  <c r="M28" i="136"/>
  <c r="F31" i="135"/>
  <c r="F32" i="135"/>
  <c r="F33" i="135"/>
  <c r="F36" i="135"/>
  <c r="F37" i="135"/>
  <c r="F39" i="135"/>
  <c r="F40" i="135"/>
  <c r="F41" i="135"/>
  <c r="F42" i="135"/>
  <c r="F43" i="135"/>
  <c r="F45" i="135"/>
  <c r="F46" i="135"/>
  <c r="F47" i="135"/>
  <c r="F48" i="135"/>
  <c r="F49" i="135"/>
  <c r="F51" i="135"/>
  <c r="F52" i="135"/>
  <c r="F53" i="135"/>
  <c r="F54" i="135"/>
  <c r="F55" i="135"/>
  <c r="F15" i="135"/>
  <c r="F16" i="135"/>
  <c r="F17" i="135"/>
  <c r="F19" i="135"/>
  <c r="F20" i="135"/>
  <c r="F21" i="135"/>
  <c r="F22" i="135"/>
  <c r="F23" i="135"/>
  <c r="F24" i="135"/>
  <c r="F25" i="135"/>
  <c r="F27" i="135"/>
  <c r="F28" i="135"/>
  <c r="F29" i="135"/>
  <c r="F30" i="135"/>
  <c r="F11" i="135"/>
  <c r="F12" i="135"/>
  <c r="F14" i="135"/>
  <c r="F10" i="135"/>
  <c r="V52" i="121"/>
  <c r="V53" i="121"/>
  <c r="V54" i="121"/>
  <c r="V55" i="121"/>
  <c r="V56" i="121"/>
  <c r="G54" i="135"/>
  <c r="G55" i="135"/>
  <c r="G49" i="135"/>
  <c r="G51" i="135"/>
  <c r="G52" i="135"/>
  <c r="G53" i="135"/>
  <c r="G45" i="135"/>
  <c r="G46" i="135"/>
  <c r="G47" i="135"/>
  <c r="G48" i="135"/>
  <c r="G40" i="135"/>
  <c r="G41" i="135"/>
  <c r="G42" i="135"/>
  <c r="G43" i="135"/>
  <c r="G31" i="135"/>
  <c r="G32" i="135"/>
  <c r="G33" i="135"/>
  <c r="G36" i="135"/>
  <c r="G37" i="135"/>
  <c r="G39" i="135"/>
  <c r="G25" i="135"/>
  <c r="G27" i="135"/>
  <c r="G28" i="135"/>
  <c r="G29" i="135"/>
  <c r="G30" i="135"/>
  <c r="G23" i="135"/>
  <c r="G24" i="135"/>
  <c r="G20" i="135"/>
  <c r="G21" i="135"/>
  <c r="G22" i="135"/>
  <c r="G17" i="135"/>
  <c r="G19" i="135"/>
  <c r="G14" i="135"/>
  <c r="G15" i="135"/>
  <c r="G16" i="135"/>
  <c r="G12" i="135"/>
  <c r="G11" i="135"/>
  <c r="U17" i="135"/>
  <c r="T17" i="135"/>
  <c r="S17" i="135"/>
  <c r="N17" i="135"/>
  <c r="M17" i="135"/>
  <c r="J17" i="135"/>
  <c r="U16" i="135"/>
  <c r="T16" i="135"/>
  <c r="S16" i="135"/>
  <c r="Q16" i="135"/>
  <c r="N16" i="135"/>
  <c r="M16" i="135"/>
  <c r="J16" i="135"/>
  <c r="C17" i="135"/>
  <c r="B17" i="135"/>
  <c r="C16" i="135"/>
  <c r="B16" i="135"/>
  <c r="P57" i="60"/>
  <c r="L57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8" i="60"/>
  <c r="K29" i="60"/>
  <c r="K30" i="60"/>
  <c r="K31" i="60"/>
  <c r="K32" i="60"/>
  <c r="K33" i="60"/>
  <c r="K34" i="60"/>
  <c r="K37" i="60"/>
  <c r="K38" i="60"/>
  <c r="K40" i="60"/>
  <c r="K41" i="60"/>
  <c r="K42" i="60"/>
  <c r="K43" i="60"/>
  <c r="K44" i="60"/>
  <c r="K46" i="60"/>
  <c r="K47" i="60"/>
  <c r="K48" i="60"/>
  <c r="K49" i="60"/>
  <c r="K50" i="60"/>
  <c r="K52" i="60"/>
  <c r="K53" i="60"/>
  <c r="K54" i="60"/>
  <c r="K55" i="60"/>
  <c r="K56" i="60"/>
  <c r="K57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8" i="60"/>
  <c r="I29" i="60"/>
  <c r="I30" i="60"/>
  <c r="I31" i="60"/>
  <c r="I32" i="60"/>
  <c r="I33" i="60"/>
  <c r="I34" i="60"/>
  <c r="I37" i="60"/>
  <c r="I38" i="60"/>
  <c r="I40" i="60"/>
  <c r="I41" i="60"/>
  <c r="I42" i="60"/>
  <c r="I43" i="60"/>
  <c r="I44" i="60"/>
  <c r="I46" i="60"/>
  <c r="I47" i="60"/>
  <c r="I48" i="60"/>
  <c r="I49" i="60"/>
  <c r="I50" i="60"/>
  <c r="I52" i="60"/>
  <c r="I53" i="60"/>
  <c r="I54" i="60"/>
  <c r="I55" i="60"/>
  <c r="I56" i="60"/>
  <c r="I57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8" i="60"/>
  <c r="F29" i="60"/>
  <c r="F30" i="60"/>
  <c r="F31" i="60"/>
  <c r="F32" i="60"/>
  <c r="F33" i="60"/>
  <c r="F34" i="60"/>
  <c r="F37" i="60"/>
  <c r="F38" i="60"/>
  <c r="F40" i="60"/>
  <c r="F41" i="60"/>
  <c r="F42" i="60"/>
  <c r="F43" i="60"/>
  <c r="F44" i="60"/>
  <c r="F46" i="60"/>
  <c r="F47" i="60"/>
  <c r="F48" i="60"/>
  <c r="F49" i="60"/>
  <c r="F50" i="60"/>
  <c r="F52" i="60"/>
  <c r="F53" i="60"/>
  <c r="F54" i="60"/>
  <c r="F55" i="60"/>
  <c r="F56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8" i="60"/>
  <c r="E29" i="60"/>
  <c r="E30" i="60"/>
  <c r="E31" i="60"/>
  <c r="E32" i="60"/>
  <c r="E33" i="60"/>
  <c r="E34" i="60"/>
  <c r="E37" i="60"/>
  <c r="E38" i="60"/>
  <c r="E40" i="60"/>
  <c r="E41" i="60"/>
  <c r="E42" i="60"/>
  <c r="E43" i="60"/>
  <c r="E44" i="60"/>
  <c r="E46" i="60"/>
  <c r="E47" i="60"/>
  <c r="E48" i="60"/>
  <c r="E49" i="60"/>
  <c r="E50" i="60"/>
  <c r="E52" i="60"/>
  <c r="E53" i="60"/>
  <c r="E54" i="60"/>
  <c r="E55" i="60"/>
  <c r="E56" i="60"/>
  <c r="K18" i="124"/>
  <c r="J18" i="124"/>
  <c r="F18" i="124"/>
  <c r="K17" i="124"/>
  <c r="J17" i="124"/>
  <c r="F17" i="124"/>
  <c r="G43" i="131"/>
  <c r="G44" i="131"/>
  <c r="G46" i="131"/>
  <c r="G47" i="131"/>
  <c r="G49" i="131"/>
  <c r="G50" i="131"/>
  <c r="G52" i="131"/>
  <c r="G53" i="131"/>
  <c r="G54" i="131"/>
  <c r="G55" i="131"/>
  <c r="G41" i="131"/>
  <c r="G40" i="131"/>
  <c r="G34" i="131"/>
  <c r="G30" i="131"/>
  <c r="G29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8" i="131"/>
  <c r="D29" i="131"/>
  <c r="D30" i="131"/>
  <c r="D31" i="131"/>
  <c r="D32" i="131"/>
  <c r="D33" i="131"/>
  <c r="D34" i="131"/>
  <c r="D37" i="131"/>
  <c r="D38" i="131"/>
  <c r="D40" i="131"/>
  <c r="D41" i="131"/>
  <c r="D42" i="131"/>
  <c r="D43" i="131"/>
  <c r="D44" i="131"/>
  <c r="D46" i="131"/>
  <c r="D47" i="131"/>
  <c r="D48" i="131"/>
  <c r="D49" i="131"/>
  <c r="D50" i="131"/>
  <c r="D52" i="131"/>
  <c r="D53" i="131"/>
  <c r="D54" i="131"/>
  <c r="D55" i="131"/>
  <c r="D56" i="131"/>
  <c r="C12" i="131"/>
  <c r="E12" i="131" s="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8" i="131"/>
  <c r="C29" i="131"/>
  <c r="C30" i="131"/>
  <c r="C31" i="131"/>
  <c r="C32" i="131"/>
  <c r="C33" i="131"/>
  <c r="C34" i="131"/>
  <c r="C37" i="131"/>
  <c r="C38" i="131"/>
  <c r="C40" i="131"/>
  <c r="C41" i="131"/>
  <c r="C42" i="131"/>
  <c r="C43" i="131"/>
  <c r="C44" i="131"/>
  <c r="C46" i="131"/>
  <c r="C47" i="131"/>
  <c r="C48" i="131"/>
  <c r="C49" i="131"/>
  <c r="C50" i="131"/>
  <c r="C52" i="131"/>
  <c r="C53" i="131"/>
  <c r="C54" i="131"/>
  <c r="C55" i="131"/>
  <c r="C56" i="13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F20" i="133" s="1"/>
  <c r="C20" i="133"/>
  <c r="G20" i="133"/>
  <c r="J20" i="133"/>
  <c r="X20" i="121" s="1"/>
  <c r="P18" i="130"/>
  <c r="U15" i="135"/>
  <c r="T15" i="135"/>
  <c r="S15" i="135"/>
  <c r="Q15" i="135"/>
  <c r="N15" i="135"/>
  <c r="M15" i="135"/>
  <c r="J15" i="135"/>
  <c r="U14" i="135"/>
  <c r="T14" i="135"/>
  <c r="S14" i="135"/>
  <c r="N14" i="135"/>
  <c r="M14" i="135"/>
  <c r="J14" i="135"/>
  <c r="C14" i="135"/>
  <c r="C15" i="135"/>
  <c r="B14" i="135"/>
  <c r="B15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8" i="141"/>
  <c r="Q29" i="141"/>
  <c r="Q30" i="141"/>
  <c r="Q31" i="141"/>
  <c r="Q16" i="141"/>
  <c r="D16" i="141"/>
  <c r="F16" i="141" s="1"/>
  <c r="Q15" i="141"/>
  <c r="D15" i="141"/>
  <c r="F15" i="141" s="1"/>
  <c r="U16" i="121"/>
  <c r="V16" i="121" s="1"/>
  <c r="M16" i="121"/>
  <c r="L16" i="121" s="1"/>
  <c r="J16" i="121"/>
  <c r="U15" i="121"/>
  <c r="V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41" i="124"/>
  <c r="J41" i="124"/>
  <c r="F41" i="124"/>
  <c r="W56" i="135"/>
  <c r="N11" i="135"/>
  <c r="N12" i="135"/>
  <c r="N19" i="135"/>
  <c r="N20" i="135"/>
  <c r="N21" i="135"/>
  <c r="N22" i="135"/>
  <c r="N23" i="135"/>
  <c r="N24" i="135"/>
  <c r="N25" i="135"/>
  <c r="N27" i="135"/>
  <c r="N28" i="135"/>
  <c r="N29" i="135"/>
  <c r="N30" i="135"/>
  <c r="N31" i="135"/>
  <c r="N32" i="135"/>
  <c r="N33" i="135"/>
  <c r="N36" i="135"/>
  <c r="N37" i="135"/>
  <c r="N39" i="135"/>
  <c r="N40" i="135"/>
  <c r="N41" i="135"/>
  <c r="N42" i="135"/>
  <c r="N43" i="135"/>
  <c r="N45" i="135"/>
  <c r="N46" i="135"/>
  <c r="N47" i="135"/>
  <c r="N48" i="135"/>
  <c r="N49" i="135"/>
  <c r="N51" i="135"/>
  <c r="N52" i="135"/>
  <c r="N53" i="135"/>
  <c r="N54" i="135"/>
  <c r="N55" i="135"/>
  <c r="M11" i="135"/>
  <c r="M12" i="135"/>
  <c r="M19" i="135"/>
  <c r="M20" i="135"/>
  <c r="M21" i="135"/>
  <c r="M22" i="135"/>
  <c r="M23" i="135"/>
  <c r="M24" i="135"/>
  <c r="M25" i="135"/>
  <c r="M27" i="135"/>
  <c r="M28" i="135"/>
  <c r="M29" i="135"/>
  <c r="M30" i="135"/>
  <c r="M31" i="135"/>
  <c r="M32" i="135"/>
  <c r="M33" i="135"/>
  <c r="M36" i="135"/>
  <c r="M37" i="135"/>
  <c r="M39" i="135"/>
  <c r="M40" i="135"/>
  <c r="M41" i="135"/>
  <c r="M42" i="135"/>
  <c r="M43" i="135"/>
  <c r="M45" i="135"/>
  <c r="M46" i="135"/>
  <c r="M47" i="135"/>
  <c r="M48" i="135"/>
  <c r="M49" i="135"/>
  <c r="M51" i="135"/>
  <c r="M52" i="135"/>
  <c r="M53" i="135"/>
  <c r="M54" i="135"/>
  <c r="M55" i="135"/>
  <c r="U11" i="135"/>
  <c r="U12" i="135"/>
  <c r="U19" i="135"/>
  <c r="U20" i="135"/>
  <c r="U21" i="135"/>
  <c r="U22" i="135"/>
  <c r="U23" i="135"/>
  <c r="U24" i="135"/>
  <c r="U25" i="135"/>
  <c r="U27" i="135"/>
  <c r="U28" i="135"/>
  <c r="U29" i="135"/>
  <c r="U30" i="135"/>
  <c r="U31" i="135"/>
  <c r="U32" i="135"/>
  <c r="U33" i="135"/>
  <c r="U36" i="135"/>
  <c r="U37" i="135"/>
  <c r="U39" i="135"/>
  <c r="U40" i="135"/>
  <c r="U41" i="135"/>
  <c r="U42" i="135"/>
  <c r="U43" i="135"/>
  <c r="U45" i="135"/>
  <c r="U46" i="135"/>
  <c r="U47" i="135"/>
  <c r="U48" i="135"/>
  <c r="U49" i="135"/>
  <c r="U51" i="135"/>
  <c r="U52" i="135"/>
  <c r="U53" i="135"/>
  <c r="U54" i="135"/>
  <c r="U55" i="135"/>
  <c r="T11" i="135"/>
  <c r="T12" i="135"/>
  <c r="T19" i="135"/>
  <c r="T20" i="135"/>
  <c r="T21" i="135"/>
  <c r="T22" i="135"/>
  <c r="T23" i="135"/>
  <c r="T24" i="135"/>
  <c r="T25" i="135"/>
  <c r="T27" i="135"/>
  <c r="T28" i="135"/>
  <c r="T29" i="135"/>
  <c r="T30" i="135"/>
  <c r="T31" i="135"/>
  <c r="T32" i="135"/>
  <c r="T33" i="135"/>
  <c r="T36" i="135"/>
  <c r="T37" i="135"/>
  <c r="T39" i="135"/>
  <c r="T40" i="135"/>
  <c r="T41" i="135"/>
  <c r="T42" i="135"/>
  <c r="T43" i="135"/>
  <c r="T45" i="135"/>
  <c r="T46" i="135"/>
  <c r="T47" i="135"/>
  <c r="T48" i="135"/>
  <c r="T49" i="135"/>
  <c r="T51" i="135"/>
  <c r="T52" i="135"/>
  <c r="T53" i="135"/>
  <c r="T54" i="135"/>
  <c r="T55" i="135"/>
  <c r="S28" i="135"/>
  <c r="S29" i="135"/>
  <c r="S30" i="135"/>
  <c r="S31" i="135"/>
  <c r="S32" i="135"/>
  <c r="S33" i="135"/>
  <c r="S36" i="135"/>
  <c r="S37" i="135"/>
  <c r="S39" i="135"/>
  <c r="S40" i="135"/>
  <c r="S41" i="135"/>
  <c r="S42" i="135"/>
  <c r="S43" i="135"/>
  <c r="S45" i="135"/>
  <c r="S46" i="135"/>
  <c r="S47" i="135"/>
  <c r="S48" i="135"/>
  <c r="S49" i="135"/>
  <c r="S51" i="135"/>
  <c r="S52" i="135"/>
  <c r="S53" i="135"/>
  <c r="S54" i="135"/>
  <c r="S55" i="135"/>
  <c r="S23" i="135"/>
  <c r="S24" i="135"/>
  <c r="S25" i="135"/>
  <c r="S27" i="135"/>
  <c r="S11" i="135"/>
  <c r="S12" i="135"/>
  <c r="S19" i="135"/>
  <c r="S20" i="135"/>
  <c r="S21" i="135"/>
  <c r="S22" i="135"/>
  <c r="Q29" i="135"/>
  <c r="Q33" i="135"/>
  <c r="Q39" i="135"/>
  <c r="Q40" i="135"/>
  <c r="Q42" i="135"/>
  <c r="Q43" i="135"/>
  <c r="Q45" i="135"/>
  <c r="Q46" i="135"/>
  <c r="Q48" i="135"/>
  <c r="Q49" i="135"/>
  <c r="Q51" i="135"/>
  <c r="Q52" i="135"/>
  <c r="Q53" i="135"/>
  <c r="Q54" i="135"/>
  <c r="Q28" i="135"/>
  <c r="Q20" i="135"/>
  <c r="Q21" i="135"/>
  <c r="Q11" i="135"/>
  <c r="Q19" i="135"/>
  <c r="J11" i="135"/>
  <c r="J12" i="135"/>
  <c r="J19" i="135"/>
  <c r="J20" i="135"/>
  <c r="J21" i="135"/>
  <c r="J22" i="135"/>
  <c r="J23" i="135"/>
  <c r="J24" i="135"/>
  <c r="J25" i="135"/>
  <c r="J27" i="135"/>
  <c r="J28" i="135"/>
  <c r="J29" i="135"/>
  <c r="J30" i="135"/>
  <c r="J31" i="135"/>
  <c r="J32" i="135"/>
  <c r="J33" i="135"/>
  <c r="J36" i="135"/>
  <c r="J37" i="135"/>
  <c r="J39" i="135"/>
  <c r="J40" i="135"/>
  <c r="J41" i="135"/>
  <c r="J42" i="135"/>
  <c r="J43" i="135"/>
  <c r="J45" i="135"/>
  <c r="J46" i="135"/>
  <c r="J47" i="135"/>
  <c r="J48" i="135"/>
  <c r="J49" i="135"/>
  <c r="J51" i="135"/>
  <c r="J52" i="135"/>
  <c r="J53" i="135"/>
  <c r="J54" i="135"/>
  <c r="J55" i="135"/>
  <c r="C11" i="135"/>
  <c r="C19" i="135"/>
  <c r="C20" i="135"/>
  <c r="C21" i="135"/>
  <c r="C22" i="135"/>
  <c r="C23" i="135"/>
  <c r="C24" i="135"/>
  <c r="C25" i="135"/>
  <c r="C27" i="135"/>
  <c r="C28" i="135"/>
  <c r="C29" i="135"/>
  <c r="C30" i="135"/>
  <c r="C31" i="135"/>
  <c r="C32" i="135"/>
  <c r="C33" i="135"/>
  <c r="C36" i="135"/>
  <c r="C37" i="135"/>
  <c r="C39" i="135"/>
  <c r="C40" i="135"/>
  <c r="C41" i="135"/>
  <c r="C42" i="135"/>
  <c r="C43" i="135"/>
  <c r="C45" i="135"/>
  <c r="C46" i="135"/>
  <c r="C47" i="135"/>
  <c r="C48" i="135"/>
  <c r="C49" i="135"/>
  <c r="C52" i="135"/>
  <c r="C53" i="135"/>
  <c r="C54" i="135"/>
  <c r="C55" i="135"/>
  <c r="B11" i="135"/>
  <c r="B12" i="135"/>
  <c r="B19" i="135"/>
  <c r="B20" i="135"/>
  <c r="B21" i="135"/>
  <c r="B22" i="135"/>
  <c r="B23" i="135"/>
  <c r="B24" i="135"/>
  <c r="B25" i="135"/>
  <c r="B27" i="135"/>
  <c r="B28" i="135"/>
  <c r="B29" i="135"/>
  <c r="B30" i="135"/>
  <c r="B31" i="135"/>
  <c r="B32" i="135"/>
  <c r="B33" i="135"/>
  <c r="B36" i="135"/>
  <c r="B37" i="135"/>
  <c r="B39" i="135"/>
  <c r="B40" i="135"/>
  <c r="B41" i="135"/>
  <c r="B42" i="135"/>
  <c r="B43" i="135"/>
  <c r="B45" i="135"/>
  <c r="B46" i="135"/>
  <c r="B47" i="135"/>
  <c r="B48" i="135"/>
  <c r="B49" i="135"/>
  <c r="B51" i="135"/>
  <c r="B52" i="135"/>
  <c r="B53" i="135"/>
  <c r="B54" i="135"/>
  <c r="B55" i="135"/>
  <c r="G11" i="131"/>
  <c r="D58" i="121"/>
  <c r="B56" i="133"/>
  <c r="B54" i="133"/>
  <c r="I54" i="133" s="1"/>
  <c r="W54" i="121" s="1"/>
  <c r="J54" i="60" s="1"/>
  <c r="B55" i="133"/>
  <c r="B52" i="133"/>
  <c r="B53" i="133"/>
  <c r="B49" i="133"/>
  <c r="I49" i="133" s="1"/>
  <c r="W49" i="121" s="1"/>
  <c r="J49" i="60" s="1"/>
  <c r="B50" i="133"/>
  <c r="I50" i="133" s="1"/>
  <c r="W50" i="121" s="1"/>
  <c r="J50" i="60" s="1"/>
  <c r="B46" i="133"/>
  <c r="B47" i="133"/>
  <c r="I47" i="133" s="1"/>
  <c r="W47" i="121" s="1"/>
  <c r="J47" i="60" s="1"/>
  <c r="B48" i="133"/>
  <c r="B41" i="133"/>
  <c r="B42" i="133"/>
  <c r="I42" i="133" s="1"/>
  <c r="W42" i="121" s="1"/>
  <c r="J42" i="60" s="1"/>
  <c r="B43" i="133"/>
  <c r="I43" i="133" s="1"/>
  <c r="B44" i="133"/>
  <c r="F44" i="133" s="1"/>
  <c r="B44" i="121" s="1"/>
  <c r="B40" i="133"/>
  <c r="B34" i="133"/>
  <c r="B37" i="133"/>
  <c r="B38" i="133"/>
  <c r="B30" i="133"/>
  <c r="B31" i="133"/>
  <c r="B32" i="133"/>
  <c r="B33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8" i="133"/>
  <c r="B29" i="133"/>
  <c r="Q47" i="141"/>
  <c r="D47" i="141"/>
  <c r="F47" i="141" s="1"/>
  <c r="Q46" i="141"/>
  <c r="D46" i="141"/>
  <c r="F46" i="141" s="1"/>
  <c r="M47" i="121"/>
  <c r="L47" i="121" s="1"/>
  <c r="J47" i="121"/>
  <c r="I47" i="121" s="1"/>
  <c r="M46" i="121"/>
  <c r="L46" i="121" s="1"/>
  <c r="J46" i="121"/>
  <c r="I46" i="121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C46" i="133"/>
  <c r="J46" i="133" s="1"/>
  <c r="X46" i="121" s="1"/>
  <c r="I46" i="133"/>
  <c r="W46" i="121" s="1"/>
  <c r="J46" i="60" s="1"/>
  <c r="A46" i="133"/>
  <c r="A46" i="121" s="1"/>
  <c r="A46" i="123" s="1"/>
  <c r="A46" i="141" s="1"/>
  <c r="A46" i="131" s="1"/>
  <c r="A46" i="124" s="1"/>
  <c r="B46" i="60" s="1"/>
  <c r="P47" i="130"/>
  <c r="O47" i="130"/>
  <c r="N47" i="130"/>
  <c r="P46" i="130"/>
  <c r="O46" i="130"/>
  <c r="N46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50" i="124"/>
  <c r="J50" i="124"/>
  <c r="F50" i="124"/>
  <c r="K49" i="124"/>
  <c r="J49" i="124"/>
  <c r="F49" i="124"/>
  <c r="R50" i="141"/>
  <c r="G50" i="141"/>
  <c r="H50" i="141" s="1"/>
  <c r="J50" i="141" s="1"/>
  <c r="R49" i="141"/>
  <c r="G49" i="141"/>
  <c r="H49" i="141" s="1"/>
  <c r="J49" i="141" s="1"/>
  <c r="U50" i="121"/>
  <c r="V50" i="121" s="1"/>
  <c r="M50" i="121"/>
  <c r="L50" i="121" s="1"/>
  <c r="J50" i="121"/>
  <c r="U49" i="121"/>
  <c r="V49" i="121" s="1"/>
  <c r="M49" i="121"/>
  <c r="L49" i="121" s="1"/>
  <c r="J49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C49" i="133"/>
  <c r="J49" i="133" s="1"/>
  <c r="X49" i="121" s="1"/>
  <c r="A49" i="133"/>
  <c r="A49" i="121" s="1"/>
  <c r="A49" i="123" s="1"/>
  <c r="A49" i="141" s="1"/>
  <c r="P50" i="130"/>
  <c r="O50" i="130"/>
  <c r="N50" i="130"/>
  <c r="P49" i="130"/>
  <c r="O49" i="130"/>
  <c r="N49" i="130"/>
  <c r="K54" i="124"/>
  <c r="J54" i="124"/>
  <c r="F54" i="124"/>
  <c r="Q54" i="141"/>
  <c r="D54" i="141"/>
  <c r="F54" i="141" s="1"/>
  <c r="M54" i="121"/>
  <c r="L54" i="121" s="1"/>
  <c r="J54" i="121"/>
  <c r="C54" i="133"/>
  <c r="J54" i="133" s="1"/>
  <c r="X54" i="121" s="1"/>
  <c r="A54" i="121"/>
  <c r="A54" i="123" s="1"/>
  <c r="A54" i="141" s="1"/>
  <c r="K47" i="124"/>
  <c r="J47" i="124"/>
  <c r="F47" i="124"/>
  <c r="Q44" i="141"/>
  <c r="D44" i="141"/>
  <c r="F44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4" i="121"/>
  <c r="J34" i="60" s="1"/>
  <c r="X34" i="121"/>
  <c r="W37" i="121"/>
  <c r="J37" i="60" s="1"/>
  <c r="X37" i="121"/>
  <c r="W38" i="121"/>
  <c r="J38" i="60" s="1"/>
  <c r="X38" i="121"/>
  <c r="M44" i="121"/>
  <c r="L44" i="121" s="1"/>
  <c r="J44" i="121"/>
  <c r="A44" i="133"/>
  <c r="A44" i="121" s="1"/>
  <c r="A44" i="123" s="1"/>
  <c r="A44" i="141" s="1"/>
  <c r="A44" i="131" s="1"/>
  <c r="A44" i="124" s="1"/>
  <c r="B44" i="60" s="1"/>
  <c r="C44" i="133"/>
  <c r="G44" i="133" s="1"/>
  <c r="D44" i="121" s="1"/>
  <c r="P44" i="130"/>
  <c r="O44" i="130"/>
  <c r="N44" i="130"/>
  <c r="K46" i="124"/>
  <c r="J46" i="124"/>
  <c r="F46" i="124"/>
  <c r="Q43" i="141"/>
  <c r="D43" i="141"/>
  <c r="F43" i="141" s="1"/>
  <c r="A57" i="141"/>
  <c r="M43" i="121"/>
  <c r="L43" i="121" s="1"/>
  <c r="J43" i="121"/>
  <c r="L58" i="121"/>
  <c r="X58" i="12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3" i="130"/>
  <c r="O43" i="130"/>
  <c r="N43" i="130"/>
  <c r="K44" i="124"/>
  <c r="J44" i="124"/>
  <c r="F44" i="124"/>
  <c r="Q42" i="141"/>
  <c r="D42" i="141"/>
  <c r="F42" i="141" s="1"/>
  <c r="J42" i="121"/>
  <c r="I42" i="121" s="1"/>
  <c r="M42" i="121"/>
  <c r="L42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2" i="130"/>
  <c r="O42" i="130"/>
  <c r="N42" i="130"/>
  <c r="AX38" i="125" l="1"/>
  <c r="Q31" i="125"/>
  <c r="I20" i="133"/>
  <c r="W20" i="121" s="1"/>
  <c r="J20" i="60" s="1"/>
  <c r="T40" i="132"/>
  <c r="T19" i="132"/>
  <c r="T21" i="132"/>
  <c r="T26" i="132"/>
  <c r="T13" i="132"/>
  <c r="W35" i="124"/>
  <c r="T38" i="132"/>
  <c r="T27" i="132"/>
  <c r="T14" i="132"/>
  <c r="T15" i="132"/>
  <c r="A49" i="131"/>
  <c r="A49" i="124" s="1"/>
  <c r="B49" i="60" s="1"/>
  <c r="A54" i="131"/>
  <c r="A54" i="124" s="1"/>
  <c r="B54" i="60" s="1"/>
  <c r="R33" i="125"/>
  <c r="U39" i="136"/>
  <c r="U17" i="136"/>
  <c r="U20" i="136"/>
  <c r="U26" i="136"/>
  <c r="U37" i="136"/>
  <c r="U25" i="136"/>
  <c r="V35" i="124"/>
  <c r="AB38" i="136"/>
  <c r="AB18" i="136"/>
  <c r="AB13" i="136"/>
  <c r="AB12" i="136"/>
  <c r="AB14" i="136"/>
  <c r="K51" i="123"/>
  <c r="J51" i="123"/>
  <c r="B35" i="123"/>
  <c r="AH35" i="121"/>
  <c r="E45" i="123"/>
  <c r="C45" i="123"/>
  <c r="D45" i="123" s="1"/>
  <c r="I45" i="123"/>
  <c r="G45" i="123"/>
  <c r="P21" i="136"/>
  <c r="U21" i="136" s="1"/>
  <c r="M22" i="132"/>
  <c r="F56" i="131"/>
  <c r="F52" i="131"/>
  <c r="F37" i="131"/>
  <c r="F33" i="131"/>
  <c r="F31" i="131"/>
  <c r="F29" i="131"/>
  <c r="F26" i="131"/>
  <c r="F24" i="131"/>
  <c r="F22" i="131"/>
  <c r="AB19" i="136"/>
  <c r="AB17" i="136"/>
  <c r="AX35" i="125"/>
  <c r="U38" i="132"/>
  <c r="E38" i="129" s="1"/>
  <c r="G38" i="129" s="1"/>
  <c r="AX40" i="125"/>
  <c r="AZ40" i="125" s="1"/>
  <c r="AX22" i="125"/>
  <c r="U27" i="132"/>
  <c r="E27" i="129" s="1"/>
  <c r="G27" i="129" s="1"/>
  <c r="U15" i="132"/>
  <c r="E15" i="129" s="1"/>
  <c r="G15" i="129" s="1"/>
  <c r="F55" i="131"/>
  <c r="F53" i="131"/>
  <c r="F50" i="131"/>
  <c r="F48" i="131"/>
  <c r="E46" i="131"/>
  <c r="F43" i="131"/>
  <c r="F32" i="131"/>
  <c r="F28" i="131"/>
  <c r="O25" i="131"/>
  <c r="F23" i="131"/>
  <c r="O21" i="131"/>
  <c r="AB25" i="136"/>
  <c r="AX12" i="125"/>
  <c r="B12" i="126" s="1"/>
  <c r="G12" i="126" s="1"/>
  <c r="AB29" i="125"/>
  <c r="AX39" i="125"/>
  <c r="B39" i="126" s="1"/>
  <c r="AX13" i="125"/>
  <c r="B13" i="126" s="1"/>
  <c r="R29" i="125"/>
  <c r="R32" i="125"/>
  <c r="AY38" i="125"/>
  <c r="AZ38" i="125" s="1"/>
  <c r="F41" i="131"/>
  <c r="E41" i="131"/>
  <c r="F38" i="131"/>
  <c r="E38" i="131"/>
  <c r="F42" i="131"/>
  <c r="E42" i="131"/>
  <c r="F40" i="131"/>
  <c r="E40" i="131"/>
  <c r="F18" i="131"/>
  <c r="R18" i="131" s="1"/>
  <c r="E18" i="131"/>
  <c r="O16" i="131"/>
  <c r="F16" i="131"/>
  <c r="E16" i="131"/>
  <c r="Q16" i="131" s="1"/>
  <c r="E13" i="131"/>
  <c r="F13" i="131"/>
  <c r="B35" i="126"/>
  <c r="G35" i="126" s="1"/>
  <c r="F20" i="131"/>
  <c r="R20" i="131" s="1"/>
  <c r="E20" i="131"/>
  <c r="Q20" i="131" s="1"/>
  <c r="E17" i="131"/>
  <c r="F17" i="131"/>
  <c r="R17" i="131" s="1"/>
  <c r="E15" i="131"/>
  <c r="Q15" i="131" s="1"/>
  <c r="F15" i="131"/>
  <c r="R15" i="131" s="1"/>
  <c r="O15" i="131"/>
  <c r="AB11" i="136"/>
  <c r="O20" i="131"/>
  <c r="O23" i="131"/>
  <c r="O24" i="131"/>
  <c r="O17" i="131"/>
  <c r="F47" i="131"/>
  <c r="E47" i="131"/>
  <c r="E44" i="131"/>
  <c r="F44" i="131"/>
  <c r="O18" i="131"/>
  <c r="U14" i="132"/>
  <c r="E14" i="129" s="1"/>
  <c r="G14" i="129" s="1"/>
  <c r="AA14" i="129" s="1"/>
  <c r="AB21" i="136"/>
  <c r="J44" i="133"/>
  <c r="X44" i="121" s="1"/>
  <c r="E56" i="131"/>
  <c r="E54" i="131"/>
  <c r="E52" i="131"/>
  <c r="E49" i="131"/>
  <c r="E48" i="131"/>
  <c r="E43" i="131"/>
  <c r="E34" i="131"/>
  <c r="E32" i="131"/>
  <c r="E30" i="131"/>
  <c r="E28" i="131"/>
  <c r="E25" i="131"/>
  <c r="Q25" i="131" s="1"/>
  <c r="E23" i="131"/>
  <c r="Q23" i="131" s="1"/>
  <c r="E21" i="131"/>
  <c r="Q21" i="131" s="1"/>
  <c r="Q18" i="131"/>
  <c r="E55" i="131"/>
  <c r="E53" i="131"/>
  <c r="E50" i="131"/>
  <c r="E37" i="131"/>
  <c r="E33" i="131"/>
  <c r="E31" i="131"/>
  <c r="E29" i="131"/>
  <c r="E26" i="131"/>
  <c r="E24" i="131"/>
  <c r="Q24" i="131" s="1"/>
  <c r="E22" i="131"/>
  <c r="F54" i="131"/>
  <c r="F49" i="131"/>
  <c r="F46" i="131"/>
  <c r="F34" i="131"/>
  <c r="F30" i="131"/>
  <c r="F25" i="131"/>
  <c r="R25" i="131" s="1"/>
  <c r="F21" i="131"/>
  <c r="R21" i="131" s="1"/>
  <c r="F12" i="131"/>
  <c r="AA37" i="136"/>
  <c r="AB26" i="136"/>
  <c r="AB39" i="136"/>
  <c r="AZ15" i="125"/>
  <c r="B15" i="126"/>
  <c r="AY12" i="125"/>
  <c r="M15" i="138"/>
  <c r="K15" i="138"/>
  <c r="I15" i="138"/>
  <c r="J15" i="138" s="1"/>
  <c r="U13" i="132"/>
  <c r="E13" i="129" s="1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B22" i="126"/>
  <c r="G22" i="126" s="1"/>
  <c r="AZ27" i="125"/>
  <c r="B27" i="126"/>
  <c r="U26" i="132"/>
  <c r="E26" i="129" s="1"/>
  <c r="G26" i="129" s="1"/>
  <c r="AA26" i="129" s="1"/>
  <c r="AZ26" i="125"/>
  <c r="B26" i="126"/>
  <c r="AA20" i="136"/>
  <c r="AZ21" i="125"/>
  <c r="B21" i="126"/>
  <c r="U21" i="132"/>
  <c r="E21" i="129" s="1"/>
  <c r="G21" i="129" s="1"/>
  <c r="C20" i="126"/>
  <c r="D20" i="126" s="1"/>
  <c r="G20" i="126"/>
  <c r="E20" i="126"/>
  <c r="AZ18" i="125"/>
  <c r="B18" i="126"/>
  <c r="U18" i="132"/>
  <c r="E18" i="129" s="1"/>
  <c r="G18" i="129" s="1"/>
  <c r="U19" i="132"/>
  <c r="E19" i="129" s="1"/>
  <c r="G19" i="129" s="1"/>
  <c r="U20" i="132"/>
  <c r="E20" i="129" s="1"/>
  <c r="G20" i="129" s="1"/>
  <c r="AZ20" i="125"/>
  <c r="U40" i="132"/>
  <c r="E40" i="129" s="1"/>
  <c r="G40" i="129" s="1"/>
  <c r="AY39" i="125"/>
  <c r="U39" i="132"/>
  <c r="E39" i="129" s="1"/>
  <c r="G39" i="129" s="1"/>
  <c r="B38" i="126"/>
  <c r="AB34" i="136"/>
  <c r="P34" i="136"/>
  <c r="M35" i="132"/>
  <c r="T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U32" i="136" s="1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T32" i="132" s="1"/>
  <c r="L32" i="125"/>
  <c r="K32" i="125"/>
  <c r="B31" i="128"/>
  <c r="I30" i="136"/>
  <c r="D31" i="128"/>
  <c r="K30" i="136"/>
  <c r="J30" i="136"/>
  <c r="C31" i="128"/>
  <c r="K31" i="132"/>
  <c r="J31" i="132"/>
  <c r="T31" i="132" s="1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AX29" i="125" s="1"/>
  <c r="R16" i="131"/>
  <c r="R24" i="131"/>
  <c r="R23" i="131"/>
  <c r="S18" i="141"/>
  <c r="T18" i="141" s="1"/>
  <c r="G18" i="141"/>
  <c r="H18" i="141" s="1"/>
  <c r="S17" i="141"/>
  <c r="T17" i="141" s="1"/>
  <c r="G17" i="141"/>
  <c r="G18" i="133"/>
  <c r="D18" i="121" s="1"/>
  <c r="E18" i="121" s="1"/>
  <c r="F18" i="133"/>
  <c r="B18" i="121" s="1"/>
  <c r="C18" i="121" s="1"/>
  <c r="G17" i="133"/>
  <c r="D17" i="121" s="1"/>
  <c r="E17" i="121" s="1"/>
  <c r="F17" i="133"/>
  <c r="B17" i="121" s="1"/>
  <c r="C17" i="121" s="1"/>
  <c r="I44" i="133"/>
  <c r="W44" i="121" s="1"/>
  <c r="J44" i="60" s="1"/>
  <c r="S16" i="141"/>
  <c r="T16" i="141" s="1"/>
  <c r="G16" i="141"/>
  <c r="S15" i="141"/>
  <c r="T15" i="141" s="1"/>
  <c r="G15" i="141"/>
  <c r="I16" i="121"/>
  <c r="I15" i="121"/>
  <c r="G16" i="133"/>
  <c r="D16" i="121" s="1"/>
  <c r="E16" i="121" s="1"/>
  <c r="D16" i="60" s="1"/>
  <c r="F16" i="133"/>
  <c r="B16" i="121" s="1"/>
  <c r="C16" i="121" s="1"/>
  <c r="G15" i="133"/>
  <c r="D15" i="121" s="1"/>
  <c r="E15" i="121" s="1"/>
  <c r="D15" i="60" s="1"/>
  <c r="F15" i="133"/>
  <c r="B15" i="121" s="1"/>
  <c r="C15" i="121" s="1"/>
  <c r="E23" i="121"/>
  <c r="C23" i="121"/>
  <c r="S47" i="141"/>
  <c r="T47" i="141" s="1"/>
  <c r="G47" i="141"/>
  <c r="H47" i="141" s="1"/>
  <c r="J47" i="141" s="1"/>
  <c r="S46" i="141"/>
  <c r="T46" i="141" s="1"/>
  <c r="G46" i="141"/>
  <c r="H46" i="141" s="1"/>
  <c r="J46" i="141" s="1"/>
  <c r="F47" i="133"/>
  <c r="B47" i="121" s="1"/>
  <c r="G47" i="133"/>
  <c r="D47" i="121" s="1"/>
  <c r="E47" i="121" s="1"/>
  <c r="D47" i="60" s="1"/>
  <c r="G46" i="133"/>
  <c r="D46" i="121" s="1"/>
  <c r="E46" i="121" s="1"/>
  <c r="D46" i="60" s="1"/>
  <c r="F46" i="133"/>
  <c r="B46" i="121" s="1"/>
  <c r="S23" i="141"/>
  <c r="T23" i="141" s="1"/>
  <c r="G23" i="141"/>
  <c r="H23" i="141" s="1"/>
  <c r="J23" i="141" s="1"/>
  <c r="I23" i="121"/>
  <c r="S21" i="141"/>
  <c r="T21" i="141" s="1"/>
  <c r="G21" i="141"/>
  <c r="S20" i="141"/>
  <c r="T20" i="141" s="1"/>
  <c r="G20" i="141"/>
  <c r="I21" i="121"/>
  <c r="I20" i="121"/>
  <c r="G21" i="133"/>
  <c r="D21" i="121" s="1"/>
  <c r="E21" i="121" s="1"/>
  <c r="D21" i="60" s="1"/>
  <c r="F21" i="133"/>
  <c r="B21" i="121" s="1"/>
  <c r="C21" i="121" s="1"/>
  <c r="D20" i="121"/>
  <c r="E20" i="121" s="1"/>
  <c r="D20" i="60" s="1"/>
  <c r="B20" i="121"/>
  <c r="C20" i="121" s="1"/>
  <c r="I50" i="121"/>
  <c r="I49" i="121"/>
  <c r="G50" i="133"/>
  <c r="D50" i="121" s="1"/>
  <c r="E50" i="121" s="1"/>
  <c r="D50" i="60" s="1"/>
  <c r="F50" i="133"/>
  <c r="B50" i="121" s="1"/>
  <c r="C50" i="121" s="1"/>
  <c r="G49" i="133"/>
  <c r="D49" i="121" s="1"/>
  <c r="E49" i="121" s="1"/>
  <c r="D49" i="60" s="1"/>
  <c r="F49" i="133"/>
  <c r="B49" i="121" s="1"/>
  <c r="C49" i="121" s="1"/>
  <c r="S54" i="141"/>
  <c r="T54" i="141" s="1"/>
  <c r="G54" i="141"/>
  <c r="H54" i="141" s="1"/>
  <c r="I54" i="121"/>
  <c r="G54" i="133"/>
  <c r="D54" i="121" s="1"/>
  <c r="E54" i="121" s="1"/>
  <c r="D54" i="60" s="1"/>
  <c r="F54" i="133"/>
  <c r="B54" i="121" s="1"/>
  <c r="C54" i="121" s="1"/>
  <c r="W43" i="121"/>
  <c r="J43" i="60" s="1"/>
  <c r="S44" i="141"/>
  <c r="T44" i="141" s="1"/>
  <c r="G44" i="141"/>
  <c r="H44" i="141" s="1"/>
  <c r="J44" i="141" s="1"/>
  <c r="I44" i="121"/>
  <c r="S43" i="141"/>
  <c r="T43" i="141" s="1"/>
  <c r="G43" i="141"/>
  <c r="H43" i="141" s="1"/>
  <c r="J43" i="141" s="1"/>
  <c r="I43" i="121"/>
  <c r="G43" i="133"/>
  <c r="F43" i="133"/>
  <c r="S42" i="141"/>
  <c r="T42" i="141" s="1"/>
  <c r="G42" i="141"/>
  <c r="H42" i="141" s="1"/>
  <c r="J42" i="141" s="1"/>
  <c r="G42" i="133"/>
  <c r="F42" i="133"/>
  <c r="B42" i="121" s="1"/>
  <c r="C42" i="121" s="1"/>
  <c r="T33" i="132" l="1"/>
  <c r="T34" i="132"/>
  <c r="AY33" i="125"/>
  <c r="H21" i="141"/>
  <c r="J21" i="141" s="1"/>
  <c r="H15" i="141"/>
  <c r="J15" i="141" s="1"/>
  <c r="L15" i="141" s="1"/>
  <c r="N15" i="141" s="1"/>
  <c r="P15" i="141" s="1"/>
  <c r="R15" i="141" s="1"/>
  <c r="H16" i="141"/>
  <c r="J16" i="141" s="1"/>
  <c r="L16" i="141" s="1"/>
  <c r="N16" i="141" s="1"/>
  <c r="P16" i="141" s="1"/>
  <c r="R16" i="141" s="1"/>
  <c r="H17" i="141"/>
  <c r="J17" i="141" s="1"/>
  <c r="L17" i="141" s="1"/>
  <c r="N17" i="141" s="1"/>
  <c r="P17" i="141" s="1"/>
  <c r="R17" i="141" s="1"/>
  <c r="AZ39" i="125"/>
  <c r="U30" i="136"/>
  <c r="U33" i="136"/>
  <c r="U31" i="136"/>
  <c r="T22" i="132"/>
  <c r="U22" i="132" s="1"/>
  <c r="E22" i="129" s="1"/>
  <c r="G22" i="129" s="1"/>
  <c r="H20" i="141"/>
  <c r="J20" i="141" s="1"/>
  <c r="AA13" i="129"/>
  <c r="Z42" i="121"/>
  <c r="C54" i="60"/>
  <c r="P54" i="60" s="1"/>
  <c r="C49" i="60"/>
  <c r="P49" i="60" s="1"/>
  <c r="C50" i="60"/>
  <c r="C20" i="60"/>
  <c r="P20" i="60" s="1"/>
  <c r="C21" i="60"/>
  <c r="P21" i="60" s="1"/>
  <c r="Z23" i="121"/>
  <c r="C16" i="60"/>
  <c r="Z18" i="121"/>
  <c r="G35" i="123"/>
  <c r="E35" i="123"/>
  <c r="C35" i="123"/>
  <c r="D35" i="123" s="1"/>
  <c r="I35" i="123"/>
  <c r="R50" i="135"/>
  <c r="X50" i="135" s="1"/>
  <c r="L51" i="60"/>
  <c r="M51" i="60" s="1"/>
  <c r="N51" i="60"/>
  <c r="R51" i="60" s="1"/>
  <c r="S51" i="60" s="1"/>
  <c r="Y50" i="135"/>
  <c r="AH50" i="135" s="1"/>
  <c r="E44" i="121"/>
  <c r="D44" i="60" s="1"/>
  <c r="F45" i="123"/>
  <c r="H45" i="123" s="1"/>
  <c r="AZ13" i="125"/>
  <c r="U32" i="132"/>
  <c r="E32" i="129" s="1"/>
  <c r="G32" i="129" s="1"/>
  <c r="AZ12" i="125"/>
  <c r="C15" i="60"/>
  <c r="Z15" i="121"/>
  <c r="U34" i="132"/>
  <c r="E34" i="129" s="1"/>
  <c r="G34" i="129" s="1"/>
  <c r="W34" i="129" s="1"/>
  <c r="AB33" i="136"/>
  <c r="E39" i="126"/>
  <c r="G39" i="126"/>
  <c r="C39" i="126"/>
  <c r="D39" i="126" s="1"/>
  <c r="F39" i="126" s="1"/>
  <c r="G13" i="126"/>
  <c r="C13" i="126"/>
  <c r="D13" i="126" s="1"/>
  <c r="E13" i="126"/>
  <c r="U35" i="132"/>
  <c r="E35" i="129" s="1"/>
  <c r="G35" i="129" s="1"/>
  <c r="O35" i="129" s="1"/>
  <c r="E12" i="126"/>
  <c r="C12" i="126"/>
  <c r="D12" i="126" s="1"/>
  <c r="AX32" i="125"/>
  <c r="B32" i="126" s="1"/>
  <c r="C35" i="126"/>
  <c r="D35" i="126" s="1"/>
  <c r="AZ14" i="125"/>
  <c r="G14" i="138"/>
  <c r="H14" i="138" s="1"/>
  <c r="E35" i="126"/>
  <c r="AY29" i="125"/>
  <c r="AZ35" i="125"/>
  <c r="AY32" i="125"/>
  <c r="B19" i="126"/>
  <c r="C19" i="126" s="1"/>
  <c r="D19" i="126" s="1"/>
  <c r="Q17" i="131"/>
  <c r="S17" i="131" s="1"/>
  <c r="T17" i="131" s="1"/>
  <c r="B14" i="126"/>
  <c r="E14" i="126" s="1"/>
  <c r="O14" i="129"/>
  <c r="U14" i="129"/>
  <c r="Q14" i="129"/>
  <c r="AE14" i="129"/>
  <c r="S14" i="129"/>
  <c r="J18" i="141"/>
  <c r="L18" i="141" s="1"/>
  <c r="N18" i="141" s="1"/>
  <c r="P18" i="141" s="1"/>
  <c r="R18" i="141" s="1"/>
  <c r="Y14" i="129"/>
  <c r="W14" i="129"/>
  <c r="M14" i="129"/>
  <c r="AC14" i="129"/>
  <c r="AA31" i="136"/>
  <c r="C44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42" i="60"/>
  <c r="P42" i="60" s="1"/>
  <c r="P50" i="60"/>
  <c r="P15" i="60"/>
  <c r="F17" i="121"/>
  <c r="I16" i="135"/>
  <c r="D17" i="60"/>
  <c r="F18" i="121"/>
  <c r="D18" i="60"/>
  <c r="I17" i="135"/>
  <c r="C23" i="60"/>
  <c r="P23" i="60" s="1"/>
  <c r="I22" i="135"/>
  <c r="D23" i="60"/>
  <c r="H16" i="135"/>
  <c r="C17" i="60"/>
  <c r="H17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U35" i="129"/>
  <c r="AC35" i="129"/>
  <c r="B34" i="126"/>
  <c r="AY34" i="125"/>
  <c r="AZ34" i="125" s="1"/>
  <c r="U33" i="132"/>
  <c r="E33" i="129" s="1"/>
  <c r="G33" i="129" s="1"/>
  <c r="AE33" i="129" s="1"/>
  <c r="AZ33" i="125"/>
  <c r="B33" i="126"/>
  <c r="AZ31" i="125"/>
  <c r="B31" i="126"/>
  <c r="AB30" i="136"/>
  <c r="U31" i="132"/>
  <c r="E31" i="129" s="1"/>
  <c r="G31" i="129" s="1"/>
  <c r="AZ29" i="125"/>
  <c r="B29" i="126"/>
  <c r="P28" i="136"/>
  <c r="U28" i="136" s="1"/>
  <c r="M29" i="132"/>
  <c r="T29" i="132" s="1"/>
  <c r="P16" i="60"/>
  <c r="S18" i="131"/>
  <c r="T18" i="131" s="1"/>
  <c r="S15" i="131"/>
  <c r="T15" i="131" s="1"/>
  <c r="S24" i="131"/>
  <c r="T24" i="131" s="1"/>
  <c r="S23" i="131"/>
  <c r="T23" i="131" s="1"/>
  <c r="F15" i="121"/>
  <c r="I14" i="135"/>
  <c r="F16" i="121"/>
  <c r="I15" i="135"/>
  <c r="S16" i="131"/>
  <c r="T16" i="131" s="1"/>
  <c r="H14" i="135"/>
  <c r="H15" i="135"/>
  <c r="I48" i="135"/>
  <c r="I49" i="135"/>
  <c r="I19" i="135"/>
  <c r="I20" i="135"/>
  <c r="I53" i="135"/>
  <c r="H41" i="135"/>
  <c r="H53" i="135"/>
  <c r="H48" i="135"/>
  <c r="H49" i="135"/>
  <c r="H19" i="135"/>
  <c r="H20" i="135"/>
  <c r="H22" i="135"/>
  <c r="F23" i="121"/>
  <c r="F46" i="121"/>
  <c r="I45" i="135"/>
  <c r="C47" i="121"/>
  <c r="C46" i="121"/>
  <c r="F47" i="121"/>
  <c r="I46" i="135"/>
  <c r="O47" i="141"/>
  <c r="M47" i="141"/>
  <c r="K47" i="141"/>
  <c r="O46" i="141"/>
  <c r="M46" i="141"/>
  <c r="K46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F21" i="121"/>
  <c r="F49" i="121"/>
  <c r="F50" i="121"/>
  <c r="F54" i="121"/>
  <c r="O54" i="141"/>
  <c r="M54" i="141"/>
  <c r="K54" i="141"/>
  <c r="I54" i="141"/>
  <c r="J54" i="141" s="1"/>
  <c r="O44" i="141"/>
  <c r="M44" i="141"/>
  <c r="K44" i="141"/>
  <c r="D42" i="121"/>
  <c r="E42" i="121" s="1"/>
  <c r="D42" i="60" s="1"/>
  <c r="B43" i="121"/>
  <c r="C43" i="121" s="1"/>
  <c r="D43" i="121"/>
  <c r="E43" i="121" s="1"/>
  <c r="D43" i="60" s="1"/>
  <c r="O43" i="141"/>
  <c r="M43" i="141"/>
  <c r="K43" i="141"/>
  <c r="O42" i="141"/>
  <c r="M42" i="141"/>
  <c r="K42" i="141"/>
  <c r="K56" i="124"/>
  <c r="J56" i="124"/>
  <c r="F56" i="124"/>
  <c r="S56" i="141"/>
  <c r="T56" i="141" s="1"/>
  <c r="Q56" i="141"/>
  <c r="G56" i="141"/>
  <c r="H56" i="141" s="1"/>
  <c r="J56" i="141" s="1"/>
  <c r="P56" i="130"/>
  <c r="O56" i="130"/>
  <c r="N56" i="130"/>
  <c r="M56" i="121"/>
  <c r="L56" i="121" s="1"/>
  <c r="J56" i="121"/>
  <c r="C56" i="133"/>
  <c r="J56" i="133" s="1"/>
  <c r="X56" i="121" s="1"/>
  <c r="I56" i="133"/>
  <c r="W56" i="121" s="1"/>
  <c r="J56" i="60" s="1"/>
  <c r="A56" i="133"/>
  <c r="A56" i="121" s="1"/>
  <c r="A56" i="123" s="1"/>
  <c r="A56" i="141" s="1"/>
  <c r="A56" i="131" s="1"/>
  <c r="A56" i="124" s="1"/>
  <c r="B56" i="60" s="1"/>
  <c r="AI50" i="135" l="1"/>
  <c r="F44" i="121"/>
  <c r="AG26" i="129"/>
  <c r="U29" i="132"/>
  <c r="E29" i="129" s="1"/>
  <c r="G29" i="129" s="1"/>
  <c r="AE29" i="129" s="1"/>
  <c r="S22" i="129"/>
  <c r="Q22" i="129"/>
  <c r="O22" i="129"/>
  <c r="Y22" i="129"/>
  <c r="M22" i="129"/>
  <c r="AA22" i="129"/>
  <c r="AE22" i="129"/>
  <c r="U22" i="129"/>
  <c r="AG22" i="129" s="1"/>
  <c r="W22" i="129"/>
  <c r="AC22" i="129"/>
  <c r="Y35" i="129"/>
  <c r="Q35" i="129"/>
  <c r="H39" i="126"/>
  <c r="J39" i="126" s="1"/>
  <c r="F35" i="123"/>
  <c r="H35" i="123" s="1"/>
  <c r="K35" i="123" s="1"/>
  <c r="C47" i="60"/>
  <c r="C44" i="60"/>
  <c r="P44" i="60" s="1"/>
  <c r="J45" i="123"/>
  <c r="K45" i="123"/>
  <c r="G18" i="60"/>
  <c r="P17" i="135"/>
  <c r="P16" i="135"/>
  <c r="G17" i="60"/>
  <c r="R16" i="121"/>
  <c r="S16" i="121" s="1"/>
  <c r="I16" i="131"/>
  <c r="M16" i="131" s="1"/>
  <c r="N16" i="131" s="1"/>
  <c r="E16" i="124" s="1"/>
  <c r="G16" i="124" s="1"/>
  <c r="Q16" i="124" s="1"/>
  <c r="H16" i="60"/>
  <c r="H15" i="60"/>
  <c r="I15" i="131"/>
  <c r="R15" i="121"/>
  <c r="S15" i="121" s="1"/>
  <c r="R23" i="121"/>
  <c r="S23" i="121" s="1"/>
  <c r="I23" i="131"/>
  <c r="H23" i="60"/>
  <c r="G21" i="60"/>
  <c r="P20" i="135"/>
  <c r="P19" i="135"/>
  <c r="G20" i="60"/>
  <c r="R50" i="121"/>
  <c r="S50" i="121" s="1"/>
  <c r="I50" i="131"/>
  <c r="M50" i="131" s="1"/>
  <c r="N50" i="131" s="1"/>
  <c r="E50" i="124" s="1"/>
  <c r="G50" i="124" s="1"/>
  <c r="M50" i="124" s="1"/>
  <c r="H50" i="60"/>
  <c r="P48" i="135"/>
  <c r="G49" i="60"/>
  <c r="R54" i="121"/>
  <c r="H54" i="60"/>
  <c r="I54" i="131"/>
  <c r="R42" i="121"/>
  <c r="H42" i="60"/>
  <c r="I42" i="131"/>
  <c r="S42" i="121"/>
  <c r="C43" i="60"/>
  <c r="C46" i="60"/>
  <c r="R18" i="121"/>
  <c r="S18" i="121" s="1"/>
  <c r="I18" i="131"/>
  <c r="H18" i="60"/>
  <c r="R17" i="121"/>
  <c r="S17" i="121" s="1"/>
  <c r="H17" i="60"/>
  <c r="I17" i="131"/>
  <c r="M17" i="131" s="1"/>
  <c r="N17" i="131" s="1"/>
  <c r="E17" i="124" s="1"/>
  <c r="G17" i="124" s="1"/>
  <c r="Q17" i="124" s="1"/>
  <c r="G16" i="60"/>
  <c r="P15" i="135"/>
  <c r="P14" i="135"/>
  <c r="G15" i="60"/>
  <c r="G23" i="60"/>
  <c r="P22" i="135"/>
  <c r="R21" i="121"/>
  <c r="S21" i="121" s="1"/>
  <c r="I21" i="131"/>
  <c r="M21" i="131" s="1"/>
  <c r="N21" i="131" s="1"/>
  <c r="E21" i="124" s="1"/>
  <c r="G21" i="124" s="1"/>
  <c r="S21" i="124" s="1"/>
  <c r="H21" i="60"/>
  <c r="R20" i="121"/>
  <c r="S20" i="121" s="1"/>
  <c r="H20" i="60"/>
  <c r="I20" i="131"/>
  <c r="M20" i="131" s="1"/>
  <c r="N20" i="131" s="1"/>
  <c r="E20" i="124" s="1"/>
  <c r="G20" i="124" s="1"/>
  <c r="S20" i="124" s="1"/>
  <c r="G50" i="60"/>
  <c r="P49" i="135"/>
  <c r="R49" i="121"/>
  <c r="S49" i="121" s="1"/>
  <c r="H49" i="60"/>
  <c r="I49" i="131"/>
  <c r="M49" i="131" s="1"/>
  <c r="N49" i="131" s="1"/>
  <c r="E49" i="124" s="1"/>
  <c r="P53" i="135"/>
  <c r="G54" i="60"/>
  <c r="P41" i="135"/>
  <c r="G42" i="60"/>
  <c r="I43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A35" i="129"/>
  <c r="W35" i="129"/>
  <c r="AH35" i="129" s="1"/>
  <c r="P35" i="128" s="1"/>
  <c r="S35" i="129"/>
  <c r="F12" i="126"/>
  <c r="H12" i="126" s="1"/>
  <c r="J12" i="126" s="1"/>
  <c r="O12" i="128" s="1"/>
  <c r="AZ32" i="125"/>
  <c r="AG48" i="135"/>
  <c r="AG49" i="135"/>
  <c r="C32" i="126"/>
  <c r="D32" i="126" s="1"/>
  <c r="E32" i="126"/>
  <c r="G32" i="126"/>
  <c r="AH13" i="129"/>
  <c r="P13" i="128" s="1"/>
  <c r="M14" i="138"/>
  <c r="I14" i="138"/>
  <c r="J14" i="138" s="1"/>
  <c r="K14" i="138"/>
  <c r="V38" i="136"/>
  <c r="AE38" i="136" s="1"/>
  <c r="AF38" i="136" s="1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43" i="135"/>
  <c r="P43" i="60"/>
  <c r="P46" i="60"/>
  <c r="P47" i="60"/>
  <c r="AG22" i="135"/>
  <c r="P17" i="60"/>
  <c r="G23" i="131"/>
  <c r="Q22" i="135"/>
  <c r="AF20" i="135"/>
  <c r="G15" i="131"/>
  <c r="AG15" i="129"/>
  <c r="AF15" i="129"/>
  <c r="Q17" i="135"/>
  <c r="G18" i="131"/>
  <c r="AF16" i="135"/>
  <c r="G42" i="131"/>
  <c r="Q41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H22" i="129"/>
  <c r="P22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5" i="129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M16" i="124"/>
  <c r="Q14" i="135"/>
  <c r="H42" i="135"/>
  <c r="H45" i="135"/>
  <c r="H46" i="135"/>
  <c r="I42" i="135"/>
  <c r="I41" i="135"/>
  <c r="L47" i="141"/>
  <c r="N47" i="141" s="1"/>
  <c r="P47" i="141" s="1"/>
  <c r="R47" i="141" s="1"/>
  <c r="L46" i="141"/>
  <c r="N46" i="141" s="1"/>
  <c r="P46" i="141" s="1"/>
  <c r="R46" i="141" s="1"/>
  <c r="L20" i="141"/>
  <c r="N20" i="141" s="1"/>
  <c r="P20" i="141" s="1"/>
  <c r="R20" i="141" s="1"/>
  <c r="L21" i="141"/>
  <c r="N21" i="141" s="1"/>
  <c r="P21" i="141" s="1"/>
  <c r="R21" i="141" s="1"/>
  <c r="Q21" i="124"/>
  <c r="U50" i="124"/>
  <c r="S50" i="124"/>
  <c r="L54" i="141"/>
  <c r="N54" i="141" s="1"/>
  <c r="P54" i="141" s="1"/>
  <c r="R54" i="141" s="1"/>
  <c r="L44" i="141"/>
  <c r="N44" i="141" s="1"/>
  <c r="P44" i="141" s="1"/>
  <c r="R44" i="141" s="1"/>
  <c r="F42" i="121"/>
  <c r="F43" i="121"/>
  <c r="L43" i="141"/>
  <c r="N43" i="141" s="1"/>
  <c r="P43" i="141" s="1"/>
  <c r="R43" i="141" s="1"/>
  <c r="I56" i="121"/>
  <c r="AG41" i="135"/>
  <c r="L42" i="141"/>
  <c r="N42" i="141" s="1"/>
  <c r="P42" i="141" s="1"/>
  <c r="R42" i="141" s="1"/>
  <c r="O56" i="141"/>
  <c r="M56" i="141"/>
  <c r="K56" i="141"/>
  <c r="G56" i="133"/>
  <c r="D56" i="121" s="1"/>
  <c r="F56" i="133"/>
  <c r="B56" i="121" s="1"/>
  <c r="O21" i="124" l="1"/>
  <c r="U16" i="124"/>
  <c r="AF22" i="129"/>
  <c r="M54" i="131"/>
  <c r="N54" i="131" s="1"/>
  <c r="E54" i="124" s="1"/>
  <c r="G54" i="124" s="1"/>
  <c r="M29" i="129"/>
  <c r="AC29" i="129"/>
  <c r="AA29" i="129"/>
  <c r="Y29" i="129"/>
  <c r="W29" i="129"/>
  <c r="U29" i="129"/>
  <c r="S29" i="129"/>
  <c r="AF29" i="129" s="1"/>
  <c r="Q29" i="129"/>
  <c r="O29" i="129"/>
  <c r="S17" i="124"/>
  <c r="O17" i="124"/>
  <c r="O50" i="124"/>
  <c r="U21" i="124"/>
  <c r="O16" i="124"/>
  <c r="S16" i="124"/>
  <c r="U17" i="124"/>
  <c r="M17" i="124"/>
  <c r="O20" i="124"/>
  <c r="X20" i="124" s="1"/>
  <c r="O20" i="60" s="1"/>
  <c r="U20" i="124"/>
  <c r="Q20" i="124"/>
  <c r="M20" i="124"/>
  <c r="O13" i="128"/>
  <c r="S13" i="128" s="1"/>
  <c r="H14" i="126"/>
  <c r="J14" i="126" s="1"/>
  <c r="V34" i="136"/>
  <c r="AE34" i="136" s="1"/>
  <c r="AF34" i="136" s="1"/>
  <c r="J35" i="123"/>
  <c r="N35" i="60" s="1"/>
  <c r="R35" i="60" s="1"/>
  <c r="AF42" i="121"/>
  <c r="AG42" i="121"/>
  <c r="AF23" i="121"/>
  <c r="AG23" i="121"/>
  <c r="AF16" i="121"/>
  <c r="AG16" i="121"/>
  <c r="G46" i="60"/>
  <c r="P45" i="135"/>
  <c r="G43" i="60"/>
  <c r="P42" i="135"/>
  <c r="AF49" i="121"/>
  <c r="AG49" i="121"/>
  <c r="AF20" i="121"/>
  <c r="AG20" i="121"/>
  <c r="AF18" i="121"/>
  <c r="B18" i="123" s="1"/>
  <c r="G18" i="123" s="1"/>
  <c r="AG18" i="121"/>
  <c r="R34" i="135"/>
  <c r="X34" i="135" s="1"/>
  <c r="L35" i="60"/>
  <c r="M35" i="60" s="1"/>
  <c r="N45" i="60"/>
  <c r="R45" i="60" s="1"/>
  <c r="Y44" i="135"/>
  <c r="AH44" i="135" s="1"/>
  <c r="P43" i="135"/>
  <c r="G44" i="60"/>
  <c r="P46" i="135"/>
  <c r="G47" i="60"/>
  <c r="AF54" i="121"/>
  <c r="AG54" i="121"/>
  <c r="AF50" i="121"/>
  <c r="AG50" i="121"/>
  <c r="AF15" i="121"/>
  <c r="AG15" i="121"/>
  <c r="R46" i="121"/>
  <c r="S46" i="121" s="1"/>
  <c r="I46" i="131"/>
  <c r="M46" i="131" s="1"/>
  <c r="N46" i="131" s="1"/>
  <c r="E46" i="124" s="1"/>
  <c r="G46" i="124" s="1"/>
  <c r="H46" i="60"/>
  <c r="R43" i="121"/>
  <c r="S43" i="121" s="1"/>
  <c r="I43" i="131"/>
  <c r="M43" i="131" s="1"/>
  <c r="N43" i="131" s="1"/>
  <c r="E43" i="124" s="1"/>
  <c r="H43" i="60"/>
  <c r="AF21" i="121"/>
  <c r="AG21" i="121"/>
  <c r="AF17" i="121"/>
  <c r="AG17" i="121"/>
  <c r="L45" i="60"/>
  <c r="M45" i="60" s="1"/>
  <c r="S45" i="60" s="1"/>
  <c r="R44" i="135"/>
  <c r="X44" i="135" s="1"/>
  <c r="R44" i="121"/>
  <c r="S44" i="121" s="1"/>
  <c r="H44" i="60"/>
  <c r="I44" i="131"/>
  <c r="M44" i="131" s="1"/>
  <c r="N44" i="131" s="1"/>
  <c r="E44" i="124" s="1"/>
  <c r="G44" i="124" s="1"/>
  <c r="R47" i="121"/>
  <c r="S47" i="121" s="1"/>
  <c r="H47" i="60"/>
  <c r="I47" i="131"/>
  <c r="M47" i="131" s="1"/>
  <c r="N47" i="131" s="1"/>
  <c r="E47" i="124" s="1"/>
  <c r="G47" i="124" s="1"/>
  <c r="Q50" i="124"/>
  <c r="W50" i="124" s="1"/>
  <c r="M21" i="124"/>
  <c r="F32" i="126"/>
  <c r="H32" i="126" s="1"/>
  <c r="J32" i="126" s="1"/>
  <c r="O32" i="128" s="1"/>
  <c r="K13" i="126"/>
  <c r="AF35" i="129"/>
  <c r="K12" i="126"/>
  <c r="M42" i="131"/>
  <c r="N42" i="131" s="1"/>
  <c r="E42" i="124" s="1"/>
  <c r="M18" i="131"/>
  <c r="N18" i="131" s="1"/>
  <c r="E18" i="124" s="1"/>
  <c r="G18" i="124" s="1"/>
  <c r="M15" i="131"/>
  <c r="N15" i="131" s="1"/>
  <c r="E15" i="124" s="1"/>
  <c r="G15" i="124" s="1"/>
  <c r="M23" i="131"/>
  <c r="N23" i="131" s="1"/>
  <c r="E23" i="124" s="1"/>
  <c r="G23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AF37" i="136" s="1"/>
  <c r="O38" i="128"/>
  <c r="S38" i="128" s="1"/>
  <c r="V26" i="136"/>
  <c r="AE26" i="136" s="1"/>
  <c r="AF26" i="136" s="1"/>
  <c r="O27" i="128"/>
  <c r="S27" i="128" s="1"/>
  <c r="S22" i="128"/>
  <c r="AF43" i="135"/>
  <c r="J15" i="126"/>
  <c r="O15" i="128" s="1"/>
  <c r="S15" i="128" s="1"/>
  <c r="W16" i="124"/>
  <c r="F40" i="126"/>
  <c r="H40" i="126" s="1"/>
  <c r="J40" i="126" s="1"/>
  <c r="B15" i="123"/>
  <c r="I15" i="123" s="1"/>
  <c r="C18" i="123"/>
  <c r="D18" i="123" s="1"/>
  <c r="AH18" i="121"/>
  <c r="AF45" i="135"/>
  <c r="V21" i="136"/>
  <c r="AE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C56" i="121"/>
  <c r="X21" i="124"/>
  <c r="O21" i="60" s="1"/>
  <c r="X50" i="124"/>
  <c r="O50" i="60" s="1"/>
  <c r="L56" i="141"/>
  <c r="N56" i="141" s="1"/>
  <c r="P56" i="141" s="1"/>
  <c r="R56" i="141" s="1"/>
  <c r="G51" i="134"/>
  <c r="K14" i="126" l="1"/>
  <c r="AI44" i="135"/>
  <c r="Q54" i="124"/>
  <c r="S54" i="124"/>
  <c r="V54" i="124" s="1"/>
  <c r="O54" i="124"/>
  <c r="U54" i="124"/>
  <c r="M54" i="124"/>
  <c r="V20" i="124"/>
  <c r="V17" i="124"/>
  <c r="AG29" i="129"/>
  <c r="X16" i="124"/>
  <c r="O16" i="60" s="1"/>
  <c r="X17" i="124"/>
  <c r="O17" i="60" s="1"/>
  <c r="W54" i="124"/>
  <c r="S35" i="60"/>
  <c r="Y34" i="135"/>
  <c r="AH34" i="135" s="1"/>
  <c r="AI34" i="135" s="1"/>
  <c r="V50" i="124"/>
  <c r="W21" i="124"/>
  <c r="V21" i="124"/>
  <c r="W20" i="124"/>
  <c r="W17" i="124"/>
  <c r="V16" i="124"/>
  <c r="V31" i="136"/>
  <c r="AE31" i="136" s="1"/>
  <c r="AF31" i="136" s="1"/>
  <c r="AH15" i="121"/>
  <c r="B42" i="123"/>
  <c r="I42" i="123" s="1"/>
  <c r="AH42" i="121"/>
  <c r="C56" i="60"/>
  <c r="P56" i="60" s="1"/>
  <c r="Z56" i="121"/>
  <c r="G56" i="131" s="1"/>
  <c r="S47" i="124"/>
  <c r="Q47" i="124"/>
  <c r="U47" i="124"/>
  <c r="O47" i="124"/>
  <c r="M47" i="124"/>
  <c r="B17" i="123"/>
  <c r="AH17" i="121"/>
  <c r="B21" i="123"/>
  <c r="AH21" i="121"/>
  <c r="B50" i="123"/>
  <c r="AH50" i="121"/>
  <c r="B54" i="123"/>
  <c r="AH54" i="121"/>
  <c r="AF44" i="121"/>
  <c r="AG44" i="121"/>
  <c r="B20" i="123"/>
  <c r="AH20" i="121"/>
  <c r="B49" i="123"/>
  <c r="AH49" i="121"/>
  <c r="AF46" i="121"/>
  <c r="AG46" i="121"/>
  <c r="AH16" i="121"/>
  <c r="B16" i="123"/>
  <c r="B23" i="123"/>
  <c r="AH23" i="121"/>
  <c r="U44" i="124"/>
  <c r="S44" i="124"/>
  <c r="O44" i="124"/>
  <c r="Q44" i="124"/>
  <c r="M44" i="124"/>
  <c r="Q46" i="124"/>
  <c r="O46" i="124"/>
  <c r="S46" i="124"/>
  <c r="U46" i="124"/>
  <c r="M46" i="124"/>
  <c r="AF47" i="121"/>
  <c r="AG47" i="121"/>
  <c r="AF43" i="121"/>
  <c r="AG43" i="121"/>
  <c r="I18" i="123"/>
  <c r="E18" i="123"/>
  <c r="F18" i="123" s="1"/>
  <c r="H18" i="123" s="1"/>
  <c r="M15" i="124"/>
  <c r="O15" i="124"/>
  <c r="Q15" i="124"/>
  <c r="U15" i="124"/>
  <c r="S15" i="124"/>
  <c r="Q23" i="124"/>
  <c r="S23" i="124"/>
  <c r="U23" i="124"/>
  <c r="M23" i="124"/>
  <c r="O23" i="124"/>
  <c r="U18" i="124"/>
  <c r="O18" i="124"/>
  <c r="S18" i="124"/>
  <c r="M18" i="124"/>
  <c r="Q18" i="124"/>
  <c r="Q14" i="138"/>
  <c r="R14" i="138" s="1"/>
  <c r="S14" i="138" s="1"/>
  <c r="T14" i="138" s="1"/>
  <c r="V32" i="136"/>
  <c r="AE32" i="136" s="1"/>
  <c r="AF32" i="136" s="1"/>
  <c r="O33" i="128"/>
  <c r="V14" i="136"/>
  <c r="AE14" i="136" s="1"/>
  <c r="E15" i="123"/>
  <c r="C15" i="123"/>
  <c r="D15" i="123" s="1"/>
  <c r="G15" i="123"/>
  <c r="V39" i="136"/>
  <c r="AE39" i="136" s="1"/>
  <c r="AF39" i="136" s="1"/>
  <c r="V13" i="136"/>
  <c r="AE13" i="136" s="1"/>
  <c r="O14" i="128"/>
  <c r="S14" i="128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H55" i="135"/>
  <c r="G42" i="123"/>
  <c r="K12" i="124"/>
  <c r="K13" i="124"/>
  <c r="K22" i="124"/>
  <c r="K24" i="124"/>
  <c r="K25" i="124"/>
  <c r="K26" i="124"/>
  <c r="K28" i="124"/>
  <c r="K29" i="124"/>
  <c r="K30" i="124"/>
  <c r="K31" i="124"/>
  <c r="K32" i="124"/>
  <c r="K33" i="124"/>
  <c r="K34" i="124"/>
  <c r="K37" i="124"/>
  <c r="K38" i="124"/>
  <c r="K40" i="124"/>
  <c r="K42" i="124"/>
  <c r="K43" i="124"/>
  <c r="K48" i="124"/>
  <c r="K52" i="124"/>
  <c r="K53" i="124"/>
  <c r="K55" i="124"/>
  <c r="K11" i="124"/>
  <c r="F12" i="124"/>
  <c r="F13" i="124"/>
  <c r="F22" i="124"/>
  <c r="F24" i="124"/>
  <c r="F25" i="124"/>
  <c r="F26" i="124"/>
  <c r="F28" i="124"/>
  <c r="F29" i="124"/>
  <c r="F30" i="124"/>
  <c r="F31" i="124"/>
  <c r="F32" i="124"/>
  <c r="F33" i="124"/>
  <c r="F34" i="124"/>
  <c r="F37" i="124"/>
  <c r="F38" i="124"/>
  <c r="F40" i="124"/>
  <c r="F42" i="124"/>
  <c r="F43" i="124"/>
  <c r="F48" i="124"/>
  <c r="F52" i="124"/>
  <c r="F53" i="124"/>
  <c r="F55" i="124"/>
  <c r="F11" i="124"/>
  <c r="J42" i="124"/>
  <c r="Q40" i="141"/>
  <c r="D40" i="141"/>
  <c r="F40" i="141" s="1"/>
  <c r="M40" i="121"/>
  <c r="L40" i="121" s="1"/>
  <c r="J40" i="121"/>
  <c r="C40" i="133"/>
  <c r="G40" i="133" s="1"/>
  <c r="D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O40" i="130"/>
  <c r="N40" i="130"/>
  <c r="X54" i="124" l="1"/>
  <c r="O54" i="60" s="1"/>
  <c r="K18" i="123"/>
  <c r="C42" i="123"/>
  <c r="D42" i="123" s="1"/>
  <c r="V15" i="124"/>
  <c r="W18" i="124"/>
  <c r="V18" i="124"/>
  <c r="X18" i="124"/>
  <c r="O18" i="60" s="1"/>
  <c r="W23" i="124"/>
  <c r="X23" i="124"/>
  <c r="O23" i="60" s="1"/>
  <c r="X15" i="124"/>
  <c r="O15" i="60" s="1"/>
  <c r="W15" i="124"/>
  <c r="V23" i="124"/>
  <c r="W46" i="124"/>
  <c r="V46" i="124"/>
  <c r="E16" i="123"/>
  <c r="C16" i="123"/>
  <c r="D16" i="123" s="1"/>
  <c r="I16" i="123"/>
  <c r="G16" i="123"/>
  <c r="V47" i="124"/>
  <c r="W47" i="124"/>
  <c r="B43" i="123"/>
  <c r="AH43" i="121"/>
  <c r="AH47" i="121"/>
  <c r="B47" i="123"/>
  <c r="V44" i="124"/>
  <c r="W44" i="124"/>
  <c r="I23" i="123"/>
  <c r="C23" i="123"/>
  <c r="D23" i="123" s="1"/>
  <c r="E23" i="123"/>
  <c r="G23" i="123"/>
  <c r="AH46" i="121"/>
  <c r="B46" i="123"/>
  <c r="I49" i="123"/>
  <c r="G49" i="123"/>
  <c r="E49" i="123"/>
  <c r="C49" i="123"/>
  <c r="D49" i="123" s="1"/>
  <c r="I20" i="123"/>
  <c r="E20" i="123"/>
  <c r="G20" i="123"/>
  <c r="C20" i="123"/>
  <c r="D20" i="123" s="1"/>
  <c r="F20" i="123" s="1"/>
  <c r="AH44" i="121"/>
  <c r="B44" i="123"/>
  <c r="E54" i="123"/>
  <c r="C54" i="123"/>
  <c r="D54" i="123" s="1"/>
  <c r="I54" i="123"/>
  <c r="G54" i="123"/>
  <c r="I50" i="123"/>
  <c r="G50" i="123"/>
  <c r="E50" i="123"/>
  <c r="C50" i="123"/>
  <c r="D50" i="123" s="1"/>
  <c r="I21" i="123"/>
  <c r="C21" i="123"/>
  <c r="D21" i="123" s="1"/>
  <c r="E21" i="123"/>
  <c r="G21" i="123"/>
  <c r="E17" i="123"/>
  <c r="C17" i="123"/>
  <c r="D17" i="123" s="1"/>
  <c r="I17" i="123"/>
  <c r="G17" i="123"/>
  <c r="P55" i="135"/>
  <c r="G56" i="60"/>
  <c r="R56" i="121"/>
  <c r="H56" i="60"/>
  <c r="I56" i="131"/>
  <c r="E42" i="123"/>
  <c r="F42" i="123" s="1"/>
  <c r="H42" i="123" s="1"/>
  <c r="K42" i="123" s="1"/>
  <c r="L42" i="60" s="1"/>
  <c r="M42" i="60" s="1"/>
  <c r="X46" i="124"/>
  <c r="O46" i="60" s="1"/>
  <c r="X44" i="124"/>
  <c r="O44" i="60" s="1"/>
  <c r="X47" i="124"/>
  <c r="O47" i="60" s="1"/>
  <c r="M56" i="131"/>
  <c r="N56" i="131" s="1"/>
  <c r="E56" i="124" s="1"/>
  <c r="F15" i="123"/>
  <c r="H15" i="123" s="1"/>
  <c r="K15" i="123" s="1"/>
  <c r="L15" i="60" s="1"/>
  <c r="M15" i="60" s="1"/>
  <c r="J18" i="123"/>
  <c r="L18" i="60"/>
  <c r="M18" i="60" s="1"/>
  <c r="R17" i="135"/>
  <c r="X17" i="135" s="1"/>
  <c r="Q55" i="135"/>
  <c r="J40" i="133"/>
  <c r="X40" i="121" s="1"/>
  <c r="F40" i="133"/>
  <c r="B40" i="121" s="1"/>
  <c r="C40" i="121" s="1"/>
  <c r="S40" i="141"/>
  <c r="T40" i="141" s="1"/>
  <c r="G40" i="141"/>
  <c r="H40" i="141" s="1"/>
  <c r="I40" i="121"/>
  <c r="C40" i="60" l="1"/>
  <c r="AG56" i="121"/>
  <c r="E43" i="123"/>
  <c r="G43" i="123"/>
  <c r="C43" i="123"/>
  <c r="D43" i="123" s="1"/>
  <c r="F43" i="123" s="1"/>
  <c r="I43" i="123"/>
  <c r="G44" i="123"/>
  <c r="E44" i="123"/>
  <c r="C44" i="123"/>
  <c r="D44" i="123" s="1"/>
  <c r="I44" i="123"/>
  <c r="E46" i="123"/>
  <c r="I46" i="123"/>
  <c r="C46" i="123"/>
  <c r="D46" i="123" s="1"/>
  <c r="F46" i="123" s="1"/>
  <c r="G46" i="123"/>
  <c r="C47" i="123"/>
  <c r="D47" i="123" s="1"/>
  <c r="I47" i="123"/>
  <c r="G47" i="123"/>
  <c r="E47" i="123"/>
  <c r="F17" i="123"/>
  <c r="H17" i="123" s="1"/>
  <c r="F21" i="123"/>
  <c r="H21" i="123" s="1"/>
  <c r="F50" i="123"/>
  <c r="H50" i="123" s="1"/>
  <c r="F54" i="123"/>
  <c r="H54" i="123" s="1"/>
  <c r="H20" i="123"/>
  <c r="F49" i="123"/>
  <c r="H49" i="123" s="1"/>
  <c r="F23" i="123"/>
  <c r="H23" i="123" s="1"/>
  <c r="F16" i="123"/>
  <c r="H16" i="123" s="1"/>
  <c r="J15" i="123"/>
  <c r="R14" i="135"/>
  <c r="X14" i="135" s="1"/>
  <c r="N18" i="60"/>
  <c r="R18" i="60" s="1"/>
  <c r="S18" i="60" s="1"/>
  <c r="Y17" i="135"/>
  <c r="AH17" i="135" s="1"/>
  <c r="AI17" i="135" s="1"/>
  <c r="P40" i="60"/>
  <c r="R41" i="135"/>
  <c r="X41" i="135" s="1"/>
  <c r="H39" i="135"/>
  <c r="J42" i="123"/>
  <c r="N42" i="60" s="1"/>
  <c r="G42" i="124"/>
  <c r="E40" i="121"/>
  <c r="D40" i="60" s="1"/>
  <c r="O40" i="141"/>
  <c r="M40" i="141"/>
  <c r="I40" i="141"/>
  <c r="J40" i="141" s="1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K16" i="123" l="1"/>
  <c r="J16" i="123"/>
  <c r="J49" i="123"/>
  <c r="K49" i="123"/>
  <c r="K54" i="123"/>
  <c r="J54" i="123"/>
  <c r="K21" i="123"/>
  <c r="J21" i="123"/>
  <c r="H40" i="60"/>
  <c r="I40" i="131"/>
  <c r="M40" i="131" s="1"/>
  <c r="N40" i="131" s="1"/>
  <c r="E40" i="124" s="1"/>
  <c r="R40" i="121"/>
  <c r="S40" i="121" s="1"/>
  <c r="K23" i="123"/>
  <c r="J23" i="123"/>
  <c r="J20" i="123"/>
  <c r="K20" i="123"/>
  <c r="K50" i="123"/>
  <c r="J50" i="123"/>
  <c r="K17" i="123"/>
  <c r="J17" i="123"/>
  <c r="P39" i="135"/>
  <c r="G40" i="60"/>
  <c r="F47" i="123"/>
  <c r="H47" i="123" s="1"/>
  <c r="H46" i="123"/>
  <c r="F44" i="123"/>
  <c r="H44" i="123" s="1"/>
  <c r="H43" i="123"/>
  <c r="T49" i="136"/>
  <c r="N15" i="60"/>
  <c r="R15" i="60" s="1"/>
  <c r="S15" i="60" s="1"/>
  <c r="Y14" i="135"/>
  <c r="AH14" i="135" s="1"/>
  <c r="AI14" i="135" s="1"/>
  <c r="L40" i="141"/>
  <c r="N40" i="141" s="1"/>
  <c r="P40" i="141" s="1"/>
  <c r="R40" i="141" s="1"/>
  <c r="Y41" i="135"/>
  <c r="AH41" i="135" s="1"/>
  <c r="AI41" i="135" s="1"/>
  <c r="F40" i="121"/>
  <c r="I39" i="135"/>
  <c r="U42" i="124"/>
  <c r="M42" i="124"/>
  <c r="O42" i="124"/>
  <c r="Q42" i="124"/>
  <c r="S42" i="124"/>
  <c r="L58" i="123"/>
  <c r="J43" i="123" l="1"/>
  <c r="K43" i="123"/>
  <c r="J46" i="123"/>
  <c r="K46" i="123"/>
  <c r="AG40" i="121"/>
  <c r="R16" i="135"/>
  <c r="X16" i="135" s="1"/>
  <c r="L17" i="60"/>
  <c r="M17" i="60" s="1"/>
  <c r="L50" i="60"/>
  <c r="M50" i="60" s="1"/>
  <c r="R49" i="135"/>
  <c r="X49" i="135" s="1"/>
  <c r="N20" i="60"/>
  <c r="R20" i="60" s="1"/>
  <c r="Y19" i="135"/>
  <c r="AH19" i="135" s="1"/>
  <c r="L23" i="60"/>
  <c r="M23" i="60" s="1"/>
  <c r="R22" i="135"/>
  <c r="X22" i="135" s="1"/>
  <c r="L21" i="60"/>
  <c r="M21" i="60" s="1"/>
  <c r="R20" i="135"/>
  <c r="X20" i="135" s="1"/>
  <c r="L54" i="60"/>
  <c r="M54" i="60" s="1"/>
  <c r="R53" i="135"/>
  <c r="X53" i="135" s="1"/>
  <c r="N49" i="60"/>
  <c r="Y48" i="135"/>
  <c r="AH48" i="135" s="1"/>
  <c r="L16" i="60"/>
  <c r="M16" i="60" s="1"/>
  <c r="R15" i="135"/>
  <c r="X15" i="135" s="1"/>
  <c r="J44" i="123"/>
  <c r="K44" i="123"/>
  <c r="J47" i="123"/>
  <c r="K47" i="123"/>
  <c r="N17" i="60"/>
  <c r="R17" i="60" s="1"/>
  <c r="Y16" i="135"/>
  <c r="AH16" i="135" s="1"/>
  <c r="AI16" i="135" s="1"/>
  <c r="N50" i="60"/>
  <c r="R50" i="60" s="1"/>
  <c r="S50" i="60" s="1"/>
  <c r="Y49" i="135"/>
  <c r="AH49" i="135" s="1"/>
  <c r="AI49" i="135" s="1"/>
  <c r="L20" i="60"/>
  <c r="M20" i="60" s="1"/>
  <c r="S20" i="60" s="1"/>
  <c r="R19" i="135"/>
  <c r="X19" i="135" s="1"/>
  <c r="N23" i="60"/>
  <c r="R23" i="60" s="1"/>
  <c r="S23" i="60" s="1"/>
  <c r="Y22" i="135"/>
  <c r="AH22" i="135" s="1"/>
  <c r="N21" i="60"/>
  <c r="R21" i="60" s="1"/>
  <c r="Y20" i="135"/>
  <c r="AH20" i="135" s="1"/>
  <c r="AI20" i="135" s="1"/>
  <c r="N54" i="60"/>
  <c r="R54" i="60" s="1"/>
  <c r="Y53" i="135"/>
  <c r="AH53" i="135" s="1"/>
  <c r="AI53" i="135" s="1"/>
  <c r="L49" i="60"/>
  <c r="M49" i="60" s="1"/>
  <c r="R48" i="135"/>
  <c r="X48" i="135" s="1"/>
  <c r="N16" i="60"/>
  <c r="R16" i="60" s="1"/>
  <c r="Y15" i="135"/>
  <c r="AH15" i="135" s="1"/>
  <c r="AI15" i="135" s="1"/>
  <c r="X42" i="124"/>
  <c r="O42" i="60" s="1"/>
  <c r="R42" i="60" s="1"/>
  <c r="S42" i="60" s="1"/>
  <c r="W42" i="124"/>
  <c r="V42" i="124"/>
  <c r="M25" i="121"/>
  <c r="L25" i="121" s="1"/>
  <c r="M26" i="121"/>
  <c r="L26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4" i="121"/>
  <c r="L34" i="121" s="1"/>
  <c r="M37" i="121"/>
  <c r="L37" i="121" s="1"/>
  <c r="M38" i="121"/>
  <c r="L38" i="121" s="1"/>
  <c r="M41" i="121"/>
  <c r="L41" i="121" s="1"/>
  <c r="M48" i="121"/>
  <c r="L48" i="121" s="1"/>
  <c r="M52" i="121"/>
  <c r="L52" i="121" s="1"/>
  <c r="M53" i="121"/>
  <c r="L53" i="121" s="1"/>
  <c r="M55" i="121"/>
  <c r="L55" i="121" s="1"/>
  <c r="M12" i="121"/>
  <c r="L12" i="121" s="1"/>
  <c r="M13" i="121"/>
  <c r="L13" i="121" s="1"/>
  <c r="M22" i="121"/>
  <c r="L22" i="121" s="1"/>
  <c r="M24" i="121"/>
  <c r="L24" i="121" s="1"/>
  <c r="AI48" i="135" l="1"/>
  <c r="AI19" i="135"/>
  <c r="N47" i="60"/>
  <c r="R47" i="60" s="1"/>
  <c r="Y46" i="135"/>
  <c r="AH46" i="135" s="1"/>
  <c r="N44" i="60"/>
  <c r="R44" i="60" s="1"/>
  <c r="Y43" i="135"/>
  <c r="AH43" i="135" s="1"/>
  <c r="N46" i="60"/>
  <c r="R46" i="60" s="1"/>
  <c r="Y45" i="135"/>
  <c r="AH45" i="135" s="1"/>
  <c r="N43" i="60"/>
  <c r="Y42" i="135"/>
  <c r="AH42" i="135" s="1"/>
  <c r="L47" i="60"/>
  <c r="M47" i="60" s="1"/>
  <c r="R46" i="135"/>
  <c r="X46" i="135" s="1"/>
  <c r="L44" i="60"/>
  <c r="M44" i="60" s="1"/>
  <c r="S44" i="60" s="1"/>
  <c r="R43" i="135"/>
  <c r="X43" i="135" s="1"/>
  <c r="L46" i="60"/>
  <c r="M46" i="60" s="1"/>
  <c r="S46" i="60" s="1"/>
  <c r="R45" i="135"/>
  <c r="X45" i="135" s="1"/>
  <c r="AI45" i="135" s="1"/>
  <c r="L43" i="60"/>
  <c r="M43" i="60" s="1"/>
  <c r="R42" i="135"/>
  <c r="X42" i="135" s="1"/>
  <c r="S16" i="60"/>
  <c r="S54" i="60"/>
  <c r="S21" i="60"/>
  <c r="S17" i="60"/>
  <c r="M57" i="121"/>
  <c r="L57" i="121" s="1"/>
  <c r="AI42" i="135" l="1"/>
  <c r="AI43" i="135"/>
  <c r="AI46" i="135"/>
  <c r="S47" i="60"/>
  <c r="L50" i="126"/>
  <c r="U11" i="125" l="1"/>
  <c r="U16" i="125"/>
  <c r="U17" i="125"/>
  <c r="U23" i="125"/>
  <c r="U24" i="125"/>
  <c r="U25" i="125"/>
  <c r="U30" i="125"/>
  <c r="U36" i="125"/>
  <c r="U37" i="125"/>
  <c r="V29" i="121" l="1"/>
  <c r="U30" i="121"/>
  <c r="U31" i="121"/>
  <c r="V31" i="121" s="1"/>
  <c r="V32" i="121"/>
  <c r="F5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34" i="124"/>
  <c r="Q34" i="141"/>
  <c r="D34" i="141"/>
  <c r="F34" i="141" s="1"/>
  <c r="J34" i="121"/>
  <c r="C34" i="133"/>
  <c r="G34" i="133" s="1"/>
  <c r="D34" i="121" s="1"/>
  <c r="F34" i="133"/>
  <c r="B34" i="121" s="1"/>
  <c r="A34" i="133"/>
  <c r="A34" i="121" s="1"/>
  <c r="A34" i="123" s="1"/>
  <c r="A34" i="141" s="1"/>
  <c r="A34" i="131" s="1"/>
  <c r="A34" i="124" s="1"/>
  <c r="B34" i="60" s="1"/>
  <c r="P34" i="130"/>
  <c r="C34" i="121" l="1"/>
  <c r="E34" i="121"/>
  <c r="D34" i="60" s="1"/>
  <c r="S34" i="141"/>
  <c r="T34" i="141" s="1"/>
  <c r="G34" i="141"/>
  <c r="H34" i="141" s="1"/>
  <c r="J34" i="141" s="1"/>
  <c r="I34" i="121"/>
  <c r="J29" i="124"/>
  <c r="P31" i="131"/>
  <c r="D29" i="141"/>
  <c r="F29" i="141" s="1"/>
  <c r="J29" i="121"/>
  <c r="C29" i="133"/>
  <c r="G29" i="133" s="1"/>
  <c r="D29" i="121" s="1"/>
  <c r="F29" i="133"/>
  <c r="B29" i="121" s="1"/>
  <c r="A29" i="133"/>
  <c r="A29" i="121" s="1"/>
  <c r="A29" i="123" s="1"/>
  <c r="A29" i="141" s="1"/>
  <c r="A29" i="131" s="1"/>
  <c r="A29" i="124" s="1"/>
  <c r="B29" i="60" s="1"/>
  <c r="P29" i="130"/>
  <c r="C34" i="60" l="1"/>
  <c r="P34" i="60" s="1"/>
  <c r="H33" i="135"/>
  <c r="C29" i="121"/>
  <c r="F34" i="121"/>
  <c r="I33" i="135"/>
  <c r="E29" i="121"/>
  <c r="D29" i="60" s="1"/>
  <c r="R34" i="121"/>
  <c r="S34" i="121" s="1"/>
  <c r="O31" i="131"/>
  <c r="R31" i="131"/>
  <c r="O34" i="141"/>
  <c r="M34" i="141"/>
  <c r="L34" i="141"/>
  <c r="S29" i="141"/>
  <c r="T29" i="141" s="1"/>
  <c r="G29" i="141"/>
  <c r="H29" i="141" s="1"/>
  <c r="I29" i="121"/>
  <c r="G34" i="60" l="1"/>
  <c r="P33" i="135"/>
  <c r="C29" i="60"/>
  <c r="P29" i="60" s="1"/>
  <c r="I34" i="131"/>
  <c r="M34" i="131" s="1"/>
  <c r="N34" i="131" s="1"/>
  <c r="E34" i="124" s="1"/>
  <c r="G34" i="124" s="1"/>
  <c r="H34" i="60"/>
  <c r="H28" i="135"/>
  <c r="Q31" i="131"/>
  <c r="S31" i="131" s="1"/>
  <c r="T31" i="131" s="1"/>
  <c r="F29" i="121"/>
  <c r="I28" i="135"/>
  <c r="I29" i="141"/>
  <c r="J29" i="141" s="1"/>
  <c r="N34" i="141"/>
  <c r="P34" i="141" s="1"/>
  <c r="R34" i="141" s="1"/>
  <c r="P28" i="135" l="1"/>
  <c r="G29" i="60"/>
  <c r="R29" i="121"/>
  <c r="S29" i="121" s="1"/>
  <c r="H29" i="60"/>
  <c r="I29" i="131"/>
  <c r="M29" i="131" s="1"/>
  <c r="N29" i="131" s="1"/>
  <c r="E29" i="124" s="1"/>
  <c r="G29" i="124" s="1"/>
  <c r="U29" i="124" s="1"/>
  <c r="AG34" i="121"/>
  <c r="U34" i="124"/>
  <c r="S34" i="124"/>
  <c r="M34" i="124"/>
  <c r="O34" i="124"/>
  <c r="Q34" i="124"/>
  <c r="X34" i="124" l="1"/>
  <c r="O34" i="60" s="1"/>
  <c r="O29" i="124"/>
  <c r="Q29" i="124"/>
  <c r="M29" i="124"/>
  <c r="S29" i="124"/>
  <c r="L29" i="141"/>
  <c r="V34" i="124"/>
  <c r="W34" i="124"/>
  <c r="AG29" i="121"/>
  <c r="AD56" i="135"/>
  <c r="X29" i="124" l="1"/>
  <c r="O29" i="60" s="1"/>
  <c r="N29" i="141"/>
  <c r="P29" i="141" s="1"/>
  <c r="R29" i="141" s="1"/>
  <c r="W29" i="124"/>
  <c r="V29" i="124"/>
  <c r="V56" i="135"/>
  <c r="U10" i="135"/>
  <c r="U56" i="135" s="1"/>
  <c r="R10" i="136"/>
  <c r="R15" i="136"/>
  <c r="R16" i="136"/>
  <c r="R22" i="136"/>
  <c r="R23" i="136"/>
  <c r="R24" i="136"/>
  <c r="R29" i="136"/>
  <c r="R35" i="136"/>
  <c r="R36" i="136"/>
  <c r="Q10" i="136"/>
  <c r="Q15" i="136"/>
  <c r="Q16" i="136"/>
  <c r="Q22" i="136"/>
  <c r="Q23" i="136"/>
  <c r="Q24" i="136"/>
  <c r="Q29" i="136"/>
  <c r="Q35" i="136"/>
  <c r="Q36" i="136"/>
  <c r="Q49" i="136" l="1"/>
  <c r="R49" i="136"/>
  <c r="K58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J37" i="125" s="1"/>
  <c r="P15" i="136"/>
  <c r="P35" i="136"/>
  <c r="P36" i="136"/>
  <c r="N15" i="136"/>
  <c r="N29" i="136"/>
  <c r="N35" i="136"/>
  <c r="C53" i="133"/>
  <c r="B11" i="133"/>
  <c r="F11" i="133" s="1"/>
  <c r="B11" i="121" s="1"/>
  <c r="C11" i="133"/>
  <c r="G11" i="133" s="1"/>
  <c r="D11" i="121" s="1"/>
  <c r="AD11" i="121"/>
  <c r="K10" i="135" s="1"/>
  <c r="K56" i="135" s="1"/>
  <c r="AE11" i="121"/>
  <c r="L10" i="135"/>
  <c r="L56" i="135" s="1"/>
  <c r="Q10" i="135"/>
  <c r="S10" i="135"/>
  <c r="S56" i="135" s="1"/>
  <c r="C12" i="133"/>
  <c r="C13" i="133"/>
  <c r="J13" i="133" s="1"/>
  <c r="X13" i="121" s="1"/>
  <c r="I13" i="133"/>
  <c r="W13" i="121" s="1"/>
  <c r="J13" i="60" s="1"/>
  <c r="C48" i="133"/>
  <c r="C52" i="133"/>
  <c r="C55" i="133"/>
  <c r="C41" i="133"/>
  <c r="I41" i="133"/>
  <c r="W41" i="121" s="1"/>
  <c r="J41" i="60" s="1"/>
  <c r="F48" i="133"/>
  <c r="B48" i="121" s="1"/>
  <c r="J57" i="133"/>
  <c r="X57" i="121" s="1"/>
  <c r="I53" i="133"/>
  <c r="W53" i="121" s="1"/>
  <c r="J53" i="60" s="1"/>
  <c r="I55" i="133"/>
  <c r="W55" i="121" s="1"/>
  <c r="J5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P52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A37" i="133"/>
  <c r="A37" i="121" s="1"/>
  <c r="A37" i="123" s="1"/>
  <c r="A37" i="141" s="1"/>
  <c r="A37" i="131" s="1"/>
  <c r="A37" i="124" s="1"/>
  <c r="B37" i="60" s="1"/>
  <c r="A38" i="133"/>
  <c r="A38" i="121" s="1"/>
  <c r="A38" i="123" s="1"/>
  <c r="A38" i="141" s="1"/>
  <c r="A38" i="131" s="1"/>
  <c r="A38" i="124" s="1"/>
  <c r="B38" i="60" s="1"/>
  <c r="O22" i="131"/>
  <c r="P22" i="131"/>
  <c r="P26" i="131"/>
  <c r="P29" i="131"/>
  <c r="P30" i="131"/>
  <c r="P33" i="131"/>
  <c r="A52" i="133"/>
  <c r="A52" i="121" s="1"/>
  <c r="A52" i="123" s="1"/>
  <c r="A52" i="141" s="1"/>
  <c r="A52" i="131" s="1"/>
  <c r="A52" i="124" s="1"/>
  <c r="B52" i="60" s="1"/>
  <c r="A53" i="133"/>
  <c r="A53" i="121" s="1"/>
  <c r="A53" i="123" s="1"/>
  <c r="A53" i="141" s="1"/>
  <c r="A53" i="131" s="1"/>
  <c r="A53" i="124" s="1"/>
  <c r="B53" i="60" s="1"/>
  <c r="A55" i="133"/>
  <c r="A55" i="121" s="1"/>
  <c r="A55" i="123" s="1"/>
  <c r="A55" i="141" s="1"/>
  <c r="A55" i="131" s="1"/>
  <c r="A55" i="124" s="1"/>
  <c r="B55" i="60" s="1"/>
  <c r="B57" i="133"/>
  <c r="W58" i="121"/>
  <c r="Y60" i="121"/>
  <c r="X59" i="121"/>
  <c r="V30" i="121"/>
  <c r="V57" i="121"/>
  <c r="V58" i="121"/>
  <c r="V59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8" i="121"/>
  <c r="I28" i="121" s="1"/>
  <c r="J30" i="121"/>
  <c r="I30" i="121" s="1"/>
  <c r="J31" i="121"/>
  <c r="I31" i="121" s="1"/>
  <c r="J32" i="121"/>
  <c r="I32" i="121" s="1"/>
  <c r="J33" i="121"/>
  <c r="I33" i="121" s="1"/>
  <c r="J37" i="121"/>
  <c r="I37" i="121" s="1"/>
  <c r="J38" i="121"/>
  <c r="I38" i="121" s="1"/>
  <c r="J41" i="121"/>
  <c r="I41" i="121" s="1"/>
  <c r="J48" i="121"/>
  <c r="I48" i="121" s="1"/>
  <c r="J52" i="121"/>
  <c r="J53" i="121"/>
  <c r="J55" i="121"/>
  <c r="J57" i="121"/>
  <c r="I57" i="121" s="1"/>
  <c r="G57" i="133"/>
  <c r="D57" i="121" s="1"/>
  <c r="A57" i="133"/>
  <c r="A57" i="121" s="1"/>
  <c r="A58" i="121"/>
  <c r="A59" i="121"/>
  <c r="A41" i="133"/>
  <c r="A41" i="121" s="1"/>
  <c r="A41" i="123" s="1"/>
  <c r="A41" i="141" s="1"/>
  <c r="A41" i="131" s="1"/>
  <c r="A41" i="124" s="1"/>
  <c r="B41" i="60" s="1"/>
  <c r="A48" i="133"/>
  <c r="A48" i="121" s="1"/>
  <c r="A48" i="123" s="1"/>
  <c r="A48" i="141" s="1"/>
  <c r="A48" i="131" s="1"/>
  <c r="A48" i="124" s="1"/>
  <c r="B48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30" i="133"/>
  <c r="G30" i="133" s="1"/>
  <c r="D30" i="121" s="1"/>
  <c r="C31" i="133"/>
  <c r="G31" i="133" s="1"/>
  <c r="D31" i="121" s="1"/>
  <c r="C32" i="133"/>
  <c r="G32" i="133" s="1"/>
  <c r="D32" i="121" s="1"/>
  <c r="C33" i="133"/>
  <c r="G33" i="133" s="1"/>
  <c r="D33" i="121" s="1"/>
  <c r="C37" i="133"/>
  <c r="G37" i="133" s="1"/>
  <c r="D37" i="121" s="1"/>
  <c r="C38" i="133"/>
  <c r="G38" i="133" s="1"/>
  <c r="D38" i="121" s="1"/>
  <c r="F22" i="133"/>
  <c r="B22" i="121" s="1"/>
  <c r="F24" i="133"/>
  <c r="B24" i="121" s="1"/>
  <c r="F25" i="133"/>
  <c r="B25" i="121" s="1"/>
  <c r="F26" i="133"/>
  <c r="B26" i="121" s="1"/>
  <c r="F28" i="133"/>
  <c r="B28" i="121" s="1"/>
  <c r="F30" i="133"/>
  <c r="B30" i="121" s="1"/>
  <c r="F31" i="133"/>
  <c r="B31" i="121" s="1"/>
  <c r="F32" i="133"/>
  <c r="B32" i="121" s="1"/>
  <c r="F33" i="133"/>
  <c r="B33" i="121" s="1"/>
  <c r="F37" i="133"/>
  <c r="B37" i="121" s="1"/>
  <c r="F38" i="133"/>
  <c r="B38" i="121" s="1"/>
  <c r="P53" i="130"/>
  <c r="O53" i="130"/>
  <c r="N53" i="130"/>
  <c r="P55" i="130"/>
  <c r="O55" i="130"/>
  <c r="N55" i="130"/>
  <c r="O41" i="130"/>
  <c r="N41" i="130"/>
  <c r="P38" i="130"/>
  <c r="P37" i="130"/>
  <c r="P33" i="130"/>
  <c r="P31" i="130"/>
  <c r="P30" i="130"/>
  <c r="P28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U11" i="121"/>
  <c r="V11" i="121" s="1"/>
  <c r="D11" i="141"/>
  <c r="F11" i="141" s="1"/>
  <c r="U13" i="121"/>
  <c r="V13" i="121" s="1"/>
  <c r="D13" i="141"/>
  <c r="F13" i="141" s="1"/>
  <c r="U22" i="121"/>
  <c r="V22" i="121" s="1"/>
  <c r="D22" i="141"/>
  <c r="F22" i="141" s="1"/>
  <c r="N48" i="130"/>
  <c r="O48" i="130"/>
  <c r="U24" i="121"/>
  <c r="V24" i="121" s="1"/>
  <c r="D24" i="141"/>
  <c r="F24" i="141" s="1"/>
  <c r="N52" i="130"/>
  <c r="O52" i="130"/>
  <c r="V25" i="121"/>
  <c r="D25" i="141"/>
  <c r="F25" i="141" s="1"/>
  <c r="D26" i="141"/>
  <c r="F26" i="141" s="1"/>
  <c r="D28" i="141"/>
  <c r="F28" i="141" s="1"/>
  <c r="D30" i="141"/>
  <c r="F30" i="141" s="1"/>
  <c r="D31" i="141"/>
  <c r="F31" i="141" s="1"/>
  <c r="D32" i="141"/>
  <c r="F32" i="141" s="1"/>
  <c r="D33" i="141"/>
  <c r="F33" i="141" s="1"/>
  <c r="D37" i="141"/>
  <c r="F37" i="141" s="1"/>
  <c r="D38" i="141"/>
  <c r="F38" i="141" s="1"/>
  <c r="D41" i="141"/>
  <c r="F41" i="141" s="1"/>
  <c r="I58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13" i="131"/>
  <c r="A11" i="133"/>
  <c r="A11" i="121" s="1"/>
  <c r="A11" i="123" s="1"/>
  <c r="A11" i="141" s="1"/>
  <c r="A11" i="131" s="1"/>
  <c r="A11" i="124" s="1"/>
  <c r="B11" i="60" s="1"/>
  <c r="AJ50" i="125"/>
  <c r="AC60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H50" i="125"/>
  <c r="AI50" i="125"/>
  <c r="R48" i="141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40" i="124"/>
  <c r="J38" i="124"/>
  <c r="Q38" i="141"/>
  <c r="Q37" i="141"/>
  <c r="J33" i="124"/>
  <c r="Q33" i="141"/>
  <c r="G55" i="141"/>
  <c r="H55" i="141" s="1"/>
  <c r="J55" i="141" s="1"/>
  <c r="M10" i="135"/>
  <c r="M56" i="135" s="1"/>
  <c r="J55" i="124"/>
  <c r="S55" i="141"/>
  <c r="T55" i="141" s="1"/>
  <c r="Q55" i="141"/>
  <c r="O50" i="132"/>
  <c r="A3" i="131"/>
  <c r="J37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25" i="124"/>
  <c r="P52" i="130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41" i="141"/>
  <c r="Q52" i="141"/>
  <c r="Q53" i="141"/>
  <c r="J43" i="124"/>
  <c r="J30" i="124"/>
  <c r="K60" i="121"/>
  <c r="G60" i="121"/>
  <c r="J32" i="124"/>
  <c r="Q32" i="141"/>
  <c r="O36" i="136"/>
  <c r="L36" i="136"/>
  <c r="O15" i="136"/>
  <c r="L15" i="136"/>
  <c r="N10" i="135"/>
  <c r="N56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53" i="124"/>
  <c r="D53" i="141"/>
  <c r="AB56" i="135"/>
  <c r="AD50" i="125"/>
  <c r="L10" i="136"/>
  <c r="G48" i="141"/>
  <c r="H48" i="141" s="1"/>
  <c r="J48" i="141" s="1"/>
  <c r="F51" i="134"/>
  <c r="A3" i="134"/>
  <c r="J11" i="124"/>
  <c r="J13" i="124"/>
  <c r="J22" i="124"/>
  <c r="J24" i="124"/>
  <c r="J26" i="124"/>
  <c r="J28" i="124"/>
  <c r="J31" i="124"/>
  <c r="J48" i="124"/>
  <c r="J52" i="124"/>
  <c r="A4" i="128"/>
  <c r="K11" i="129"/>
  <c r="F11" i="129"/>
  <c r="G59" i="124"/>
  <c r="S59" i="124" s="1"/>
  <c r="J59" i="124"/>
  <c r="G60" i="124"/>
  <c r="Q60" i="124" s="1"/>
  <c r="J60" i="124"/>
  <c r="G61" i="124"/>
  <c r="Q61" i="124" s="1"/>
  <c r="J61" i="124"/>
  <c r="G62" i="124"/>
  <c r="S62" i="124" s="1"/>
  <c r="J62" i="124"/>
  <c r="G63" i="124"/>
  <c r="Q63" i="124" s="1"/>
  <c r="J63" i="124"/>
  <c r="G64" i="124"/>
  <c r="Q64" i="124" s="1"/>
  <c r="J64" i="124"/>
  <c r="G65" i="124"/>
  <c r="S65" i="124" s="1"/>
  <c r="J65" i="124"/>
  <c r="D57" i="141"/>
  <c r="F57" i="141" s="1"/>
  <c r="E59" i="133"/>
  <c r="D59" i="133"/>
  <c r="J11" i="128"/>
  <c r="B47" i="138"/>
  <c r="D47" i="138" s="1"/>
  <c r="F47" i="138" s="1"/>
  <c r="B11" i="138"/>
  <c r="AN50" i="125"/>
  <c r="A3" i="141"/>
  <c r="A2" i="141"/>
  <c r="M58" i="130"/>
  <c r="J58" i="130"/>
  <c r="Q13" i="141"/>
  <c r="Q57" i="141"/>
  <c r="Q11" i="141"/>
  <c r="AB60" i="121"/>
  <c r="K11" i="60"/>
  <c r="B59" i="141"/>
  <c r="D52" i="141"/>
  <c r="F52" i="141" s="1"/>
  <c r="L50" i="132"/>
  <c r="I11" i="128"/>
  <c r="A2" i="138"/>
  <c r="AM50" i="125"/>
  <c r="E11" i="128"/>
  <c r="H11" i="128"/>
  <c r="G11" i="128"/>
  <c r="AE50" i="125"/>
  <c r="Y50" i="125"/>
  <c r="H58" i="130"/>
  <c r="T60" i="121"/>
  <c r="I11" i="60"/>
  <c r="N48" i="134"/>
  <c r="O48" i="125" s="1"/>
  <c r="M48" i="134"/>
  <c r="I48" i="125" s="1"/>
  <c r="L48" i="134"/>
  <c r="E48" i="125" s="1"/>
  <c r="I48" i="134"/>
  <c r="H48" i="125" s="1"/>
  <c r="G58" i="130"/>
  <c r="F58" i="130"/>
  <c r="E58" i="130"/>
  <c r="D58" i="130"/>
  <c r="C58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7" i="124"/>
  <c r="G67" i="124"/>
  <c r="S67" i="124" s="1"/>
  <c r="J66" i="124"/>
  <c r="G66" i="124"/>
  <c r="S66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8" i="130"/>
  <c r="Q5" i="124"/>
  <c r="U5" i="129"/>
  <c r="J11" i="129"/>
  <c r="H60" i="121"/>
  <c r="O52" i="131"/>
  <c r="B50" i="125"/>
  <c r="F11" i="60"/>
  <c r="U50" i="125"/>
  <c r="AA60" i="121"/>
  <c r="E11" i="60"/>
  <c r="J10" i="135"/>
  <c r="J56" i="135" s="1"/>
  <c r="G11" i="124"/>
  <c r="Q11" i="124" s="1"/>
  <c r="J60" i="121"/>
  <c r="Q51" i="128"/>
  <c r="U60" i="121" l="1"/>
  <c r="S63" i="124"/>
  <c r="J48" i="125"/>
  <c r="J47" i="136" s="1"/>
  <c r="D48" i="125"/>
  <c r="F48" i="125" s="1"/>
  <c r="I47" i="136" s="1"/>
  <c r="J48" i="134"/>
  <c r="N48" i="125" s="1"/>
  <c r="P48" i="125" s="1"/>
  <c r="J36" i="125"/>
  <c r="D23" i="132"/>
  <c r="E23" i="132" s="1"/>
  <c r="K23" i="132" s="1"/>
  <c r="F23" i="125"/>
  <c r="D17" i="132"/>
  <c r="F17" i="125"/>
  <c r="D16" i="132"/>
  <c r="E16" i="132" s="1"/>
  <c r="J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F30" i="125"/>
  <c r="D25" i="132"/>
  <c r="E25" i="132" s="1"/>
  <c r="J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B48" i="128"/>
  <c r="L49" i="136"/>
  <c r="F53" i="141"/>
  <c r="S53" i="141" s="1"/>
  <c r="T53" i="141" s="1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60" i="124"/>
  <c r="S64" i="124"/>
  <c r="C37" i="121"/>
  <c r="C32" i="121"/>
  <c r="C30" i="121"/>
  <c r="Q62" i="124"/>
  <c r="U61" i="124"/>
  <c r="H31" i="135"/>
  <c r="H29" i="135"/>
  <c r="S60" i="124"/>
  <c r="V60" i="124" s="1"/>
  <c r="U64" i="124"/>
  <c r="V64" i="124" s="1"/>
  <c r="Q59" i="124"/>
  <c r="S61" i="124"/>
  <c r="C28" i="121"/>
  <c r="C25" i="121"/>
  <c r="C22" i="121"/>
  <c r="C38" i="121"/>
  <c r="C33" i="121"/>
  <c r="C31" i="121"/>
  <c r="C26" i="121"/>
  <c r="C24" i="121"/>
  <c r="Q52" i="131"/>
  <c r="U62" i="124"/>
  <c r="U59" i="124"/>
  <c r="U63" i="124"/>
  <c r="V63" i="124" s="1"/>
  <c r="Q65" i="124"/>
  <c r="Q67" i="124"/>
  <c r="U67" i="124"/>
  <c r="N51" i="134"/>
  <c r="P58" i="130"/>
  <c r="V62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3" i="131"/>
  <c r="R30" i="131"/>
  <c r="R22" i="131"/>
  <c r="O13" i="131"/>
  <c r="I58" i="60"/>
  <c r="U66" i="124"/>
  <c r="U65" i="124"/>
  <c r="S24" i="141"/>
  <c r="T24" i="141" s="1"/>
  <c r="G24" i="141"/>
  <c r="H24" i="141" s="1"/>
  <c r="J24" i="141" s="1"/>
  <c r="S57" i="141"/>
  <c r="T57" i="141" s="1"/>
  <c r="G57" i="141"/>
  <c r="M60" i="121"/>
  <c r="I53" i="121"/>
  <c r="J68" i="124"/>
  <c r="S37" i="141"/>
  <c r="T37" i="141" s="1"/>
  <c r="G37" i="141"/>
  <c r="H37" i="141" s="1"/>
  <c r="S32" i="141"/>
  <c r="T32" i="141" s="1"/>
  <c r="G32" i="141"/>
  <c r="H32" i="141" s="1"/>
  <c r="S26" i="141"/>
  <c r="T26" i="141" s="1"/>
  <c r="G26" i="141"/>
  <c r="H26" i="141" s="1"/>
  <c r="J26" i="141" s="1"/>
  <c r="S38" i="141"/>
  <c r="T38" i="141" s="1"/>
  <c r="G38" i="141"/>
  <c r="H38" i="141" s="1"/>
  <c r="S33" i="141"/>
  <c r="T33" i="141" s="1"/>
  <c r="G33" i="141"/>
  <c r="H33" i="141" s="1"/>
  <c r="S31" i="141"/>
  <c r="T31" i="141" s="1"/>
  <c r="G31" i="141"/>
  <c r="H31" i="141" s="1"/>
  <c r="S30" i="141"/>
  <c r="T30" i="141" s="1"/>
  <c r="G30" i="141"/>
  <c r="H30" i="141" s="1"/>
  <c r="J30" i="141" s="1"/>
  <c r="S28" i="141"/>
  <c r="T28" i="141" s="1"/>
  <c r="G28" i="141"/>
  <c r="H28" i="141" s="1"/>
  <c r="S13" i="141"/>
  <c r="T13" i="141" s="1"/>
  <c r="G13" i="141"/>
  <c r="H13" i="141" s="1"/>
  <c r="J13" i="141" s="1"/>
  <c r="I55" i="121"/>
  <c r="I52" i="121"/>
  <c r="O58" i="130"/>
  <c r="K58" i="60"/>
  <c r="O30" i="131"/>
  <c r="E26" i="121"/>
  <c r="D26" i="60" s="1"/>
  <c r="E24" i="121"/>
  <c r="D24" i="60" s="1"/>
  <c r="E38" i="121"/>
  <c r="D38" i="60" s="1"/>
  <c r="E33" i="121"/>
  <c r="D33" i="60" s="1"/>
  <c r="E31" i="121"/>
  <c r="D31" i="60" s="1"/>
  <c r="E30" i="121"/>
  <c r="D30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2" i="141"/>
  <c r="T52" i="141" s="1"/>
  <c r="G52" i="141"/>
  <c r="H52" i="141" s="1"/>
  <c r="S41" i="141"/>
  <c r="T41" i="141" s="1"/>
  <c r="G41" i="141"/>
  <c r="H41" i="141" s="1"/>
  <c r="J41" i="141" s="1"/>
  <c r="S22" i="141"/>
  <c r="T22" i="141" s="1"/>
  <c r="G22" i="141"/>
  <c r="H22" i="141" s="1"/>
  <c r="J22" i="141" s="1"/>
  <c r="G53" i="141"/>
  <c r="H53" i="141" s="1"/>
  <c r="Q66" i="124"/>
  <c r="L60" i="121"/>
  <c r="V60" i="121"/>
  <c r="U11" i="124"/>
  <c r="E37" i="121"/>
  <c r="D37" i="60" s="1"/>
  <c r="E32" i="121"/>
  <c r="D32" i="60" s="1"/>
  <c r="E28" i="121"/>
  <c r="D28" i="60" s="1"/>
  <c r="E25" i="121"/>
  <c r="D25" i="60" s="1"/>
  <c r="E22" i="121"/>
  <c r="D22" i="60" s="1"/>
  <c r="E58" i="60"/>
  <c r="M50" i="125"/>
  <c r="R29" i="131"/>
  <c r="O26" i="131"/>
  <c r="R33" i="131"/>
  <c r="F55" i="133"/>
  <c r="B55" i="121" s="1"/>
  <c r="C55" i="121" s="1"/>
  <c r="F52" i="133"/>
  <c r="B52" i="121" s="1"/>
  <c r="F41" i="133"/>
  <c r="J48" i="133"/>
  <c r="X48" i="121" s="1"/>
  <c r="G48" i="133"/>
  <c r="D48" i="121" s="1"/>
  <c r="G13" i="133"/>
  <c r="D13" i="121" s="1"/>
  <c r="G12" i="133"/>
  <c r="D12" i="121" s="1"/>
  <c r="J53" i="133"/>
  <c r="X53" i="121" s="1"/>
  <c r="G53" i="133"/>
  <c r="D53" i="121" s="1"/>
  <c r="F11" i="131"/>
  <c r="R11" i="131" s="1"/>
  <c r="I57" i="133"/>
  <c r="W57" i="121" s="1"/>
  <c r="F57" i="133"/>
  <c r="B57" i="121" s="1"/>
  <c r="F53" i="133"/>
  <c r="B53" i="121" s="1"/>
  <c r="C53" i="121" s="1"/>
  <c r="G41" i="133"/>
  <c r="D41" i="121" s="1"/>
  <c r="J55" i="133"/>
  <c r="X55" i="121" s="1"/>
  <c r="G55" i="133"/>
  <c r="D55" i="121" s="1"/>
  <c r="J52" i="133"/>
  <c r="X52" i="121" s="1"/>
  <c r="G52" i="133"/>
  <c r="D52" i="121" s="1"/>
  <c r="F13" i="133"/>
  <c r="B13" i="121" s="1"/>
  <c r="C13" i="121" s="1"/>
  <c r="F12" i="133"/>
  <c r="B12" i="121" s="1"/>
  <c r="AA50" i="125"/>
  <c r="J50" i="129"/>
  <c r="T50" i="125"/>
  <c r="R26" i="131"/>
  <c r="G56" i="135"/>
  <c r="C59" i="133"/>
  <c r="S11" i="124"/>
  <c r="M11" i="124"/>
  <c r="G49" i="136"/>
  <c r="H58" i="131"/>
  <c r="AF29" i="121"/>
  <c r="B29" i="123" s="1"/>
  <c r="I29" i="123" s="1"/>
  <c r="R13" i="131"/>
  <c r="AF58" i="121"/>
  <c r="R52" i="131"/>
  <c r="G51" i="128"/>
  <c r="I36" i="132"/>
  <c r="I30" i="132"/>
  <c r="E30" i="132"/>
  <c r="E51" i="128"/>
  <c r="J51" i="128"/>
  <c r="I37" i="132"/>
  <c r="E37" i="132"/>
  <c r="G11" i="132"/>
  <c r="G50" i="132" s="1"/>
  <c r="E24" i="132"/>
  <c r="E11" i="132"/>
  <c r="I17" i="132"/>
  <c r="E17" i="132"/>
  <c r="J58" i="131"/>
  <c r="L58" i="131"/>
  <c r="P58" i="131"/>
  <c r="O29" i="131"/>
  <c r="N58" i="130"/>
  <c r="B59" i="133"/>
  <c r="Q59" i="141"/>
  <c r="N36" i="136"/>
  <c r="N37" i="132"/>
  <c r="N22" i="136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41" i="133"/>
  <c r="X41" i="121" s="1"/>
  <c r="I52" i="133"/>
  <c r="W52" i="121" s="1"/>
  <c r="J52" i="60" s="1"/>
  <c r="F58" i="60"/>
  <c r="C58" i="131"/>
  <c r="E11" i="131"/>
  <c r="O11" i="131"/>
  <c r="I51" i="128"/>
  <c r="B50" i="138"/>
  <c r="O50" i="125"/>
  <c r="I50" i="125"/>
  <c r="E50" i="125"/>
  <c r="H51" i="128"/>
  <c r="O11" i="124"/>
  <c r="D58" i="131"/>
  <c r="D11" i="138"/>
  <c r="F11" i="138" s="1"/>
  <c r="K25" i="132"/>
  <c r="J23" i="132"/>
  <c r="S50" i="132"/>
  <c r="Q50" i="132"/>
  <c r="I48" i="133"/>
  <c r="W48" i="121" s="1"/>
  <c r="J48" i="60" s="1"/>
  <c r="J12" i="133"/>
  <c r="X12" i="121" s="1"/>
  <c r="I12" i="133"/>
  <c r="W12" i="121" s="1"/>
  <c r="J12" i="60" s="1"/>
  <c r="J11" i="133"/>
  <c r="E11" i="121" s="1"/>
  <c r="I11" i="133"/>
  <c r="C11" i="121" s="1"/>
  <c r="K47" i="136" l="1"/>
  <c r="D48" i="128"/>
  <c r="Q48" i="125"/>
  <c r="R48" i="125"/>
  <c r="H50" i="132"/>
  <c r="N49" i="136"/>
  <c r="K16" i="132"/>
  <c r="L48" i="125"/>
  <c r="K48" i="125"/>
  <c r="K11" i="132"/>
  <c r="T25" i="132"/>
  <c r="T16" i="132"/>
  <c r="U16" i="132" s="1"/>
  <c r="T23" i="132"/>
  <c r="C13" i="60"/>
  <c r="C53" i="60"/>
  <c r="C55" i="60"/>
  <c r="Z26" i="121"/>
  <c r="G26" i="131" s="1"/>
  <c r="Z33" i="121"/>
  <c r="G33" i="131" s="1"/>
  <c r="C22" i="60"/>
  <c r="P22" i="60" s="1"/>
  <c r="C28" i="60"/>
  <c r="P28" i="60" s="1"/>
  <c r="Z28" i="121"/>
  <c r="P11" i="121"/>
  <c r="O11" i="121" s="1"/>
  <c r="C24" i="60"/>
  <c r="P24" i="60" s="1"/>
  <c r="C31" i="60"/>
  <c r="P31" i="60" s="1"/>
  <c r="C30" i="60"/>
  <c r="P30" i="60" s="1"/>
  <c r="Z37" i="121"/>
  <c r="G37" i="131" s="1"/>
  <c r="U23" i="132"/>
  <c r="E23" i="129" s="1"/>
  <c r="G23" i="129" s="1"/>
  <c r="AY48" i="125"/>
  <c r="AX48" i="125"/>
  <c r="B48" i="126" s="1"/>
  <c r="K37" i="132"/>
  <c r="AB30" i="125"/>
  <c r="P29" i="136" s="1"/>
  <c r="K24" i="132"/>
  <c r="C38" i="60"/>
  <c r="P38" i="60" s="1"/>
  <c r="Z38" i="121"/>
  <c r="G38" i="131" s="1"/>
  <c r="C25" i="60"/>
  <c r="Z25" i="121"/>
  <c r="G25" i="131" s="1"/>
  <c r="C26" i="60"/>
  <c r="P26" i="60" s="1"/>
  <c r="H57" i="141"/>
  <c r="O57" i="141" s="1"/>
  <c r="M30" i="132"/>
  <c r="C32" i="60"/>
  <c r="P32" i="60" s="1"/>
  <c r="Z32" i="121"/>
  <c r="G32" i="131" s="1"/>
  <c r="P13" i="60"/>
  <c r="P53" i="60"/>
  <c r="P55" i="60"/>
  <c r="C33" i="60"/>
  <c r="P25" i="60"/>
  <c r="H36" i="135"/>
  <c r="C37" i="60"/>
  <c r="S33" i="128"/>
  <c r="J11" i="125"/>
  <c r="K11" i="125" s="1"/>
  <c r="G11" i="138" s="1"/>
  <c r="H11" i="138" s="1"/>
  <c r="N50" i="125"/>
  <c r="F11" i="125"/>
  <c r="V61" i="124"/>
  <c r="I28" i="141"/>
  <c r="J28" i="141" s="1"/>
  <c r="V59" i="124"/>
  <c r="H12" i="135"/>
  <c r="I29" i="135"/>
  <c r="I32" i="135"/>
  <c r="I23" i="135"/>
  <c r="H23" i="135"/>
  <c r="H32" i="135"/>
  <c r="H21" i="135"/>
  <c r="H27" i="135"/>
  <c r="H52" i="135"/>
  <c r="H54" i="135"/>
  <c r="I25" i="135"/>
  <c r="H25" i="135"/>
  <c r="H30" i="135"/>
  <c r="H37" i="135"/>
  <c r="H24" i="135"/>
  <c r="S52" i="131"/>
  <c r="T52" i="131" s="1"/>
  <c r="V66" i="124"/>
  <c r="Q13" i="131"/>
  <c r="S13" i="131" s="1"/>
  <c r="T13" i="131" s="1"/>
  <c r="Q22" i="131"/>
  <c r="S22" i="131" s="1"/>
  <c r="T22" i="131" s="1"/>
  <c r="Q30" i="131"/>
  <c r="S30" i="131" s="1"/>
  <c r="T30" i="131" s="1"/>
  <c r="Q26" i="131"/>
  <c r="S26" i="131" s="1"/>
  <c r="T26" i="131" s="1"/>
  <c r="Q33" i="131"/>
  <c r="S33" i="131" s="1"/>
  <c r="T33" i="131" s="1"/>
  <c r="F25" i="121"/>
  <c r="I24" i="135"/>
  <c r="F32" i="121"/>
  <c r="I31" i="135"/>
  <c r="F31" i="121"/>
  <c r="I30" i="135"/>
  <c r="F38" i="121"/>
  <c r="I37" i="135"/>
  <c r="Q29" i="131"/>
  <c r="S29" i="131" s="1"/>
  <c r="T29" i="131" s="1"/>
  <c r="F22" i="121"/>
  <c r="I21" i="135"/>
  <c r="I27" i="135"/>
  <c r="F37" i="121"/>
  <c r="I36" i="135"/>
  <c r="Q32" i="135"/>
  <c r="C12" i="121"/>
  <c r="C52" i="121"/>
  <c r="C48" i="121"/>
  <c r="F26" i="121"/>
  <c r="V65" i="124"/>
  <c r="K55" i="141"/>
  <c r="L55" i="141" s="1"/>
  <c r="G29" i="123"/>
  <c r="E29" i="123"/>
  <c r="C29" i="123"/>
  <c r="D29" i="123" s="1"/>
  <c r="E56" i="121"/>
  <c r="D56" i="60" s="1"/>
  <c r="E55" i="121"/>
  <c r="D55" i="60" s="1"/>
  <c r="V67" i="124"/>
  <c r="C57" i="121"/>
  <c r="AF40" i="121"/>
  <c r="B40" i="123" s="1"/>
  <c r="B41" i="121"/>
  <c r="C41" i="121" s="1"/>
  <c r="I57" i="141"/>
  <c r="I31" i="141"/>
  <c r="J31" i="141" s="1"/>
  <c r="M57" i="141"/>
  <c r="L13" i="141"/>
  <c r="N13" i="141" s="1"/>
  <c r="F30" i="121"/>
  <c r="I11" i="141"/>
  <c r="J11" i="141" s="1"/>
  <c r="L11" i="141" s="1"/>
  <c r="F24" i="121"/>
  <c r="O55" i="141"/>
  <c r="M55" i="141"/>
  <c r="I60" i="121"/>
  <c r="F33" i="121"/>
  <c r="Z31" i="121"/>
  <c r="G31" i="131" s="1"/>
  <c r="I52" i="141"/>
  <c r="J52" i="141" s="1"/>
  <c r="I33" i="141"/>
  <c r="I38" i="141"/>
  <c r="I32" i="141"/>
  <c r="J32" i="141" s="1"/>
  <c r="I37" i="141"/>
  <c r="I53" i="141"/>
  <c r="J53" i="141" s="1"/>
  <c r="Z24" i="121"/>
  <c r="G24" i="131" s="1"/>
  <c r="Z13" i="121"/>
  <c r="G13" i="131" s="1"/>
  <c r="M47" i="138"/>
  <c r="M35" i="136"/>
  <c r="M36" i="136"/>
  <c r="M29" i="136"/>
  <c r="M16" i="136"/>
  <c r="M15" i="136"/>
  <c r="M23" i="136"/>
  <c r="M22" i="136"/>
  <c r="M24" i="136"/>
  <c r="G11" i="60"/>
  <c r="S59" i="141"/>
  <c r="T59" i="141"/>
  <c r="M11" i="141"/>
  <c r="O11" i="141"/>
  <c r="G59" i="141"/>
  <c r="U25" i="132"/>
  <c r="E25" i="129" s="1"/>
  <c r="G25" i="129" s="1"/>
  <c r="O25" i="129" s="1"/>
  <c r="F28" i="121"/>
  <c r="K47" i="138"/>
  <c r="W11" i="124"/>
  <c r="H10" i="135"/>
  <c r="C11" i="60"/>
  <c r="P11" i="60" s="1"/>
  <c r="F11" i="121"/>
  <c r="D11" i="60"/>
  <c r="I10" i="135"/>
  <c r="E52" i="121"/>
  <c r="D52" i="60" s="1"/>
  <c r="E13" i="121"/>
  <c r="D13" i="60" s="1"/>
  <c r="J17" i="132"/>
  <c r="J37" i="132"/>
  <c r="K30" i="132"/>
  <c r="E53" i="121"/>
  <c r="D53" i="60" s="1"/>
  <c r="E48" i="121"/>
  <c r="D48" i="60" s="1"/>
  <c r="E41" i="121"/>
  <c r="D41" i="60" s="1"/>
  <c r="E12" i="121"/>
  <c r="D12" i="60" s="1"/>
  <c r="F58" i="131"/>
  <c r="O58" i="131"/>
  <c r="R37" i="121"/>
  <c r="S37" i="121" s="1"/>
  <c r="R33" i="121"/>
  <c r="S33" i="121" s="1"/>
  <c r="R38" i="121"/>
  <c r="S38" i="121" s="1"/>
  <c r="R32" i="121"/>
  <c r="S32" i="121" s="1"/>
  <c r="AF34" i="121"/>
  <c r="B34" i="123" s="1"/>
  <c r="J30" i="132"/>
  <c r="T30" i="132" s="1"/>
  <c r="J24" i="132"/>
  <c r="K17" i="132"/>
  <c r="E50" i="132"/>
  <c r="R58" i="131"/>
  <c r="AH29" i="121"/>
  <c r="G28" i="131"/>
  <c r="J36" i="132"/>
  <c r="K36" i="132"/>
  <c r="J47" i="138"/>
  <c r="J11" i="132"/>
  <c r="I50" i="132"/>
  <c r="Q11" i="131"/>
  <c r="E58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59" i="133"/>
  <c r="G59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AX25" i="125" s="1"/>
  <c r="L25" i="125"/>
  <c r="C25" i="128"/>
  <c r="J36" i="136"/>
  <c r="K37" i="125"/>
  <c r="L37" i="125"/>
  <c r="C37" i="128"/>
  <c r="F59" i="133"/>
  <c r="I16" i="136"/>
  <c r="B17" i="128"/>
  <c r="K35" i="136"/>
  <c r="Q36" i="125"/>
  <c r="R36" i="125"/>
  <c r="D36" i="128"/>
  <c r="W11" i="121"/>
  <c r="I59" i="133"/>
  <c r="W59" i="121" s="1"/>
  <c r="I22" i="136"/>
  <c r="B23" i="128"/>
  <c r="X11" i="124"/>
  <c r="V11" i="124"/>
  <c r="T24" i="132" l="1"/>
  <c r="U29" i="136"/>
  <c r="AX37" i="125"/>
  <c r="T36" i="132"/>
  <c r="T17" i="132"/>
  <c r="T37" i="132"/>
  <c r="U36" i="136"/>
  <c r="U24" i="132"/>
  <c r="E24" i="129" s="1"/>
  <c r="G24" i="129" s="1"/>
  <c r="E48" i="126"/>
  <c r="C48" i="126"/>
  <c r="D48" i="126" s="1"/>
  <c r="F48" i="126" s="1"/>
  <c r="G48" i="126"/>
  <c r="C12" i="60"/>
  <c r="P12" i="60" s="1"/>
  <c r="P36" i="135"/>
  <c r="G37" i="60"/>
  <c r="R30" i="121"/>
  <c r="S30" i="121" s="1"/>
  <c r="I30" i="131"/>
  <c r="M30" i="131" s="1"/>
  <c r="N30" i="131" s="1"/>
  <c r="E30" i="124" s="1"/>
  <c r="H30" i="60"/>
  <c r="R25" i="121"/>
  <c r="I25" i="131"/>
  <c r="M25" i="131" s="1"/>
  <c r="N25" i="131" s="1"/>
  <c r="E25" i="124" s="1"/>
  <c r="G25" i="124" s="1"/>
  <c r="H25" i="60"/>
  <c r="I38" i="131"/>
  <c r="H38" i="60"/>
  <c r="R31" i="121"/>
  <c r="S31" i="121" s="1"/>
  <c r="H31" i="60"/>
  <c r="I31" i="131"/>
  <c r="M31" i="131" s="1"/>
  <c r="N31" i="131" s="1"/>
  <c r="E31" i="124" s="1"/>
  <c r="R24" i="121"/>
  <c r="S24" i="121" s="1"/>
  <c r="H24" i="60"/>
  <c r="I24" i="131"/>
  <c r="M24" i="131" s="1"/>
  <c r="N24" i="131" s="1"/>
  <c r="E24" i="124" s="1"/>
  <c r="G24" i="124" s="1"/>
  <c r="I32" i="131"/>
  <c r="M32" i="131" s="1"/>
  <c r="N32" i="131" s="1"/>
  <c r="E32" i="124" s="1"/>
  <c r="H32" i="60"/>
  <c r="R22" i="121"/>
  <c r="S22" i="121" s="1"/>
  <c r="AG22" i="121" s="1"/>
  <c r="H22" i="60"/>
  <c r="I22" i="131"/>
  <c r="M22" i="131" s="1"/>
  <c r="N22" i="131" s="1"/>
  <c r="E22" i="124" s="1"/>
  <c r="G22" i="124" s="1"/>
  <c r="O22" i="124" s="1"/>
  <c r="H33" i="60"/>
  <c r="I33" i="131"/>
  <c r="M33" i="131" s="1"/>
  <c r="N33" i="131" s="1"/>
  <c r="E33" i="124" s="1"/>
  <c r="G33" i="124" s="1"/>
  <c r="O33" i="124" s="1"/>
  <c r="R26" i="121"/>
  <c r="S26" i="121" s="1"/>
  <c r="H26" i="60"/>
  <c r="I26" i="131"/>
  <c r="G55" i="60"/>
  <c r="P54" i="135"/>
  <c r="R53" i="121"/>
  <c r="I53" i="131"/>
  <c r="M53" i="131" s="1"/>
  <c r="N53" i="131" s="1"/>
  <c r="E53" i="124" s="1"/>
  <c r="G53" i="124" s="1"/>
  <c r="M53" i="124" s="1"/>
  <c r="H53" i="60"/>
  <c r="I13" i="131"/>
  <c r="M13" i="131" s="1"/>
  <c r="E13" i="124" s="1"/>
  <c r="H13" i="60"/>
  <c r="P10" i="135"/>
  <c r="C41" i="60"/>
  <c r="P41" i="60" s="1"/>
  <c r="R57" i="121"/>
  <c r="AF57" i="121" s="1"/>
  <c r="AH57" i="121" s="1"/>
  <c r="C52" i="60"/>
  <c r="P52" i="60" s="1"/>
  <c r="H37" i="60"/>
  <c r="I37" i="131"/>
  <c r="M37" i="131" s="1"/>
  <c r="N37" i="131" s="1"/>
  <c r="E37" i="124" s="1"/>
  <c r="G37" i="124" s="1"/>
  <c r="S37" i="124" s="1"/>
  <c r="G30" i="60"/>
  <c r="P29" i="135"/>
  <c r="G25" i="60"/>
  <c r="P24" i="135"/>
  <c r="G38" i="60"/>
  <c r="P37" i="135"/>
  <c r="P30" i="135"/>
  <c r="G31" i="60"/>
  <c r="P23" i="135"/>
  <c r="G24" i="60"/>
  <c r="I11" i="131"/>
  <c r="M11" i="131" s="1"/>
  <c r="R11" i="121"/>
  <c r="S11" i="121" s="1"/>
  <c r="AG11" i="121" s="1"/>
  <c r="H11" i="60"/>
  <c r="G32" i="60"/>
  <c r="P31" i="135"/>
  <c r="G28" i="60"/>
  <c r="P27" i="135"/>
  <c r="R28" i="121"/>
  <c r="S28" i="121" s="1"/>
  <c r="I28" i="131"/>
  <c r="M28" i="131" s="1"/>
  <c r="N28" i="131" s="1"/>
  <c r="E28" i="124" s="1"/>
  <c r="H28" i="60"/>
  <c r="P21" i="135"/>
  <c r="G22" i="60"/>
  <c r="P32" i="135"/>
  <c r="G33" i="60"/>
  <c r="P25" i="135"/>
  <c r="G26" i="60"/>
  <c r="R55" i="121"/>
  <c r="I55" i="131"/>
  <c r="M55" i="131" s="1"/>
  <c r="N55" i="131" s="1"/>
  <c r="E55" i="124" s="1"/>
  <c r="H55" i="60"/>
  <c r="G53" i="60"/>
  <c r="P52" i="135"/>
  <c r="G13" i="60"/>
  <c r="P12" i="135"/>
  <c r="AB11" i="125"/>
  <c r="AX11" i="125" s="1"/>
  <c r="B11" i="126" s="1"/>
  <c r="V50" i="125"/>
  <c r="AX36" i="125"/>
  <c r="B36" i="126" s="1"/>
  <c r="AX30" i="125"/>
  <c r="B30" i="126" s="1"/>
  <c r="U17" i="132"/>
  <c r="E17" i="129" s="1"/>
  <c r="G17" i="129" s="1"/>
  <c r="AZ48" i="125"/>
  <c r="M38" i="131"/>
  <c r="N38" i="131" s="1"/>
  <c r="E38" i="124" s="1"/>
  <c r="G38" i="124" s="1"/>
  <c r="AG36" i="135"/>
  <c r="M26" i="131"/>
  <c r="N26" i="131" s="1"/>
  <c r="E26" i="124" s="1"/>
  <c r="C48" i="60"/>
  <c r="P48" i="60" s="1"/>
  <c r="Z48" i="121"/>
  <c r="AX24" i="125"/>
  <c r="AX16" i="125"/>
  <c r="U37" i="132"/>
  <c r="E37" i="129" s="1"/>
  <c r="G37" i="129" s="1"/>
  <c r="K57" i="141"/>
  <c r="AG32" i="135"/>
  <c r="J57" i="141"/>
  <c r="L32" i="141"/>
  <c r="N32" i="141" s="1"/>
  <c r="J33" i="141"/>
  <c r="L33" i="141" s="1"/>
  <c r="J37" i="141"/>
  <c r="L37" i="141" s="1"/>
  <c r="J38" i="141"/>
  <c r="L38" i="141" s="1"/>
  <c r="AF21" i="135"/>
  <c r="AF54" i="135"/>
  <c r="P37" i="60"/>
  <c r="P33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33" i="121"/>
  <c r="AG28" i="121"/>
  <c r="AG37" i="121"/>
  <c r="L30" i="141"/>
  <c r="L28" i="141"/>
  <c r="N28" i="141" s="1"/>
  <c r="I52" i="135"/>
  <c r="I51" i="135"/>
  <c r="H40" i="135"/>
  <c r="I55" i="135"/>
  <c r="H47" i="135"/>
  <c r="H51" i="135"/>
  <c r="H11" i="135"/>
  <c r="Q27" i="135"/>
  <c r="Q31" i="135"/>
  <c r="I11" i="135"/>
  <c r="I47" i="135"/>
  <c r="Q23" i="135"/>
  <c r="I54" i="135"/>
  <c r="Q25" i="135"/>
  <c r="F41" i="121"/>
  <c r="I40" i="135"/>
  <c r="I12" i="135"/>
  <c r="Q37" i="135"/>
  <c r="Q12" i="135"/>
  <c r="Q30" i="135"/>
  <c r="Q24" i="135"/>
  <c r="Q36" i="135"/>
  <c r="F56" i="121"/>
  <c r="AF56" i="121" s="1"/>
  <c r="B56" i="123" s="1"/>
  <c r="P13" i="141"/>
  <c r="R13" i="141" s="1"/>
  <c r="L24" i="141"/>
  <c r="AG32" i="121"/>
  <c r="AG38" i="121"/>
  <c r="L31" i="141"/>
  <c r="N55" i="141"/>
  <c r="P55" i="141" s="1"/>
  <c r="R55" i="141" s="1"/>
  <c r="L26" i="141"/>
  <c r="F29" i="123"/>
  <c r="E34" i="123"/>
  <c r="C34" i="123"/>
  <c r="G34" i="123"/>
  <c r="D34" i="123"/>
  <c r="AH40" i="121"/>
  <c r="I40" i="123"/>
  <c r="F13" i="121"/>
  <c r="N11" i="141"/>
  <c r="P11" i="141" s="1"/>
  <c r="R11" i="141" s="1"/>
  <c r="K41" i="141"/>
  <c r="L41" i="141" s="1"/>
  <c r="L22" i="141"/>
  <c r="N22" i="141" s="1"/>
  <c r="P22" i="141" s="1"/>
  <c r="R22" i="141" s="1"/>
  <c r="H59" i="141"/>
  <c r="AY37" i="125"/>
  <c r="AF25" i="121"/>
  <c r="B25" i="123" s="1"/>
  <c r="I25" i="123" s="1"/>
  <c r="AB50" i="125"/>
  <c r="M53" i="141"/>
  <c r="K53" i="141"/>
  <c r="O53" i="141"/>
  <c r="O37" i="141"/>
  <c r="M37" i="141"/>
  <c r="O32" i="141"/>
  <c r="O38" i="141"/>
  <c r="M38" i="141"/>
  <c r="O33" i="141"/>
  <c r="M33" i="141"/>
  <c r="M52" i="141"/>
  <c r="O52" i="141"/>
  <c r="K52" i="141"/>
  <c r="O41" i="141"/>
  <c r="M41" i="141"/>
  <c r="B23" i="126"/>
  <c r="B25" i="126"/>
  <c r="AF22" i="121"/>
  <c r="B22" i="123" s="1"/>
  <c r="I22" i="123" s="1"/>
  <c r="N60" i="121"/>
  <c r="AF33" i="121"/>
  <c r="B33" i="123" s="1"/>
  <c r="I33" i="123" s="1"/>
  <c r="F12" i="121"/>
  <c r="L25" i="141"/>
  <c r="F53" i="121"/>
  <c r="U36" i="132"/>
  <c r="E36" i="129" s="1"/>
  <c r="G36" i="129" s="1"/>
  <c r="AA16" i="136"/>
  <c r="AB23" i="136"/>
  <c r="B17" i="126"/>
  <c r="AB36" i="136"/>
  <c r="F48" i="121"/>
  <c r="U30" i="132"/>
  <c r="E30" i="129" s="1"/>
  <c r="G30" i="129" s="1"/>
  <c r="E16" i="129"/>
  <c r="G16" i="129" s="1"/>
  <c r="F52" i="121"/>
  <c r="F55" i="121"/>
  <c r="B24" i="126"/>
  <c r="AF24" i="135"/>
  <c r="AB35" i="136"/>
  <c r="AG25" i="135"/>
  <c r="AB29" i="136"/>
  <c r="AF29" i="135"/>
  <c r="AG37" i="135"/>
  <c r="Y25" i="129"/>
  <c r="AF38" i="121"/>
  <c r="B38" i="123" s="1"/>
  <c r="AF37" i="121"/>
  <c r="B37" i="123" s="1"/>
  <c r="M22" i="124"/>
  <c r="AF32" i="121"/>
  <c r="B32" i="123" s="1"/>
  <c r="I32" i="123" s="1"/>
  <c r="R12" i="121"/>
  <c r="S12" i="121" s="1"/>
  <c r="R13" i="121"/>
  <c r="G43" i="124"/>
  <c r="O43" i="124" s="1"/>
  <c r="R41" i="121"/>
  <c r="S53" i="124"/>
  <c r="AH3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Q22" i="124"/>
  <c r="AF28" i="121"/>
  <c r="B28" i="123" s="1"/>
  <c r="I28" i="123" s="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8" i="131"/>
  <c r="S11" i="131"/>
  <c r="AY25" i="125"/>
  <c r="AY23" i="125"/>
  <c r="AA22" i="136"/>
  <c r="J11" i="60"/>
  <c r="W60" i="121"/>
  <c r="AA15" i="136"/>
  <c r="D60" i="121"/>
  <c r="P10" i="136"/>
  <c r="P49" i="136" s="1"/>
  <c r="M11" i="132"/>
  <c r="T11" i="132" s="1"/>
  <c r="K50" i="125"/>
  <c r="X60" i="121"/>
  <c r="Q50" i="125"/>
  <c r="AY36" i="125"/>
  <c r="AY16" i="125"/>
  <c r="O11" i="60"/>
  <c r="B60" i="121"/>
  <c r="R50" i="125"/>
  <c r="D51" i="128"/>
  <c r="AY24" i="125"/>
  <c r="AY30" i="125"/>
  <c r="AF11" i="121" l="1"/>
  <c r="I56" i="135"/>
  <c r="H48" i="126"/>
  <c r="J48" i="126" s="1"/>
  <c r="AF31" i="121"/>
  <c r="B31" i="123" s="1"/>
  <c r="I31" i="123" s="1"/>
  <c r="S25" i="121"/>
  <c r="AG25" i="121" s="1"/>
  <c r="AH25" i="121" s="1"/>
  <c r="Q53" i="124"/>
  <c r="N26" i="141"/>
  <c r="P26" i="141" s="1"/>
  <c r="R26" i="141" s="1"/>
  <c r="N31" i="141"/>
  <c r="P31" i="141" s="1"/>
  <c r="R31" i="141" s="1"/>
  <c r="N25" i="141"/>
  <c r="P25" i="141" s="1"/>
  <c r="R25" i="141" s="1"/>
  <c r="N24" i="141"/>
  <c r="P24" i="141" s="1"/>
  <c r="R24" i="141" s="1"/>
  <c r="N30" i="141"/>
  <c r="P30" i="141" s="1"/>
  <c r="R30" i="141" s="1"/>
  <c r="AA49" i="136"/>
  <c r="V47" i="136"/>
  <c r="AE47" i="136" s="1"/>
  <c r="AF47" i="136" s="1"/>
  <c r="O48" i="128"/>
  <c r="S48" i="128" s="1"/>
  <c r="AX50" i="125"/>
  <c r="B16" i="126"/>
  <c r="G16" i="126" s="1"/>
  <c r="U22" i="124"/>
  <c r="W22" i="124" s="1"/>
  <c r="S22" i="124"/>
  <c r="X22" i="124" s="1"/>
  <c r="O22" i="60" s="1"/>
  <c r="U53" i="124"/>
  <c r="W53" i="124" s="1"/>
  <c r="O53" i="124"/>
  <c r="X53" i="124" s="1"/>
  <c r="O53" i="60" s="1"/>
  <c r="AG53" i="121"/>
  <c r="P51" i="135"/>
  <c r="G52" i="60"/>
  <c r="R48" i="121"/>
  <c r="S48" i="121" s="1"/>
  <c r="I48" i="131"/>
  <c r="H48" i="60"/>
  <c r="G41" i="60"/>
  <c r="P40" i="135"/>
  <c r="P11" i="135"/>
  <c r="G12" i="60"/>
  <c r="AF24" i="121"/>
  <c r="B24" i="123" s="1"/>
  <c r="I24" i="123" s="1"/>
  <c r="AG24" i="121"/>
  <c r="AH24" i="121" s="1"/>
  <c r="R52" i="121"/>
  <c r="H52" i="60"/>
  <c r="I52" i="131"/>
  <c r="M52" i="131" s="1"/>
  <c r="N52" i="131" s="1"/>
  <c r="E52" i="124" s="1"/>
  <c r="G52" i="124" s="1"/>
  <c r="S52" i="124" s="1"/>
  <c r="G48" i="60"/>
  <c r="P47" i="135"/>
  <c r="I41" i="131"/>
  <c r="M41" i="131" s="1"/>
  <c r="N41" i="131" s="1"/>
  <c r="E41" i="124" s="1"/>
  <c r="G41" i="124" s="1"/>
  <c r="H41" i="60"/>
  <c r="AG55" i="121"/>
  <c r="H12" i="60"/>
  <c r="I12" i="131"/>
  <c r="M12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57" i="141"/>
  <c r="N57" i="141" s="1"/>
  <c r="P57" i="141" s="1"/>
  <c r="R57" i="141" s="1"/>
  <c r="N33" i="141"/>
  <c r="P33" i="141" s="1"/>
  <c r="R33" i="141" s="1"/>
  <c r="N38" i="141"/>
  <c r="P38" i="141" s="1"/>
  <c r="R38" i="141" s="1"/>
  <c r="N37" i="141"/>
  <c r="P37" i="141" s="1"/>
  <c r="R37" i="141" s="1"/>
  <c r="P32" i="141"/>
  <c r="R32" i="141" s="1"/>
  <c r="AB10" i="136"/>
  <c r="AB49" i="136" s="1"/>
  <c r="AF11" i="135"/>
  <c r="L50" i="125"/>
  <c r="AZ37" i="125"/>
  <c r="AZ30" i="125"/>
  <c r="P28" i="141"/>
  <c r="R28" i="141" s="1"/>
  <c r="AH11" i="121"/>
  <c r="AF41" i="121"/>
  <c r="AF13" i="121"/>
  <c r="F34" i="123"/>
  <c r="G37" i="123"/>
  <c r="E37" i="123"/>
  <c r="C37" i="123"/>
  <c r="D37" i="123" s="1"/>
  <c r="G25" i="123"/>
  <c r="C25" i="123"/>
  <c r="D25" i="123" s="1"/>
  <c r="E25" i="123"/>
  <c r="C56" i="123"/>
  <c r="D56" i="123" s="1"/>
  <c r="G56" i="123"/>
  <c r="E56" i="123"/>
  <c r="AG40" i="135"/>
  <c r="AG56" i="135" s="1"/>
  <c r="G28" i="123"/>
  <c r="C28" i="123"/>
  <c r="E28" i="123"/>
  <c r="D28" i="123"/>
  <c r="E38" i="123"/>
  <c r="C38" i="123"/>
  <c r="G38" i="123"/>
  <c r="D38" i="123"/>
  <c r="G33" i="123"/>
  <c r="E33" i="123"/>
  <c r="C33" i="123"/>
  <c r="D33" i="123" s="1"/>
  <c r="C40" i="123"/>
  <c r="D40" i="123" s="1"/>
  <c r="G40" i="123"/>
  <c r="E40" i="123"/>
  <c r="AH56" i="121"/>
  <c r="G56" i="124"/>
  <c r="M33" i="124"/>
  <c r="H29" i="123"/>
  <c r="J29" i="123" s="1"/>
  <c r="N29" i="60" s="1"/>
  <c r="R29" i="60" s="1"/>
  <c r="S33" i="124"/>
  <c r="X33" i="124" s="1"/>
  <c r="O33" i="60" s="1"/>
  <c r="N41" i="141"/>
  <c r="P41" i="141" s="1"/>
  <c r="R41" i="141" s="1"/>
  <c r="Q33" i="124"/>
  <c r="U33" i="124"/>
  <c r="AH33" i="121"/>
  <c r="AZ23" i="125"/>
  <c r="S43" i="124"/>
  <c r="X43" i="124" s="1"/>
  <c r="O43" i="60" s="1"/>
  <c r="R43" i="60" s="1"/>
  <c r="S43" i="60" s="1"/>
  <c r="AF12" i="121"/>
  <c r="B12" i="123" s="1"/>
  <c r="I12" i="123" s="1"/>
  <c r="L52" i="141"/>
  <c r="N52" i="141" s="1"/>
  <c r="P52" i="141" s="1"/>
  <c r="R52" i="141" s="1"/>
  <c r="L53" i="141"/>
  <c r="N53" i="141" s="1"/>
  <c r="P53" i="141" s="1"/>
  <c r="R53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E11" i="126"/>
  <c r="G11" i="126"/>
  <c r="C11" i="126"/>
  <c r="D11" i="126" s="1"/>
  <c r="G40" i="124"/>
  <c r="G55" i="124"/>
  <c r="G30" i="124"/>
  <c r="U43" i="124"/>
  <c r="G31" i="124"/>
  <c r="O31" i="124" s="1"/>
  <c r="G26" i="124"/>
  <c r="N12" i="131"/>
  <c r="M43" i="124"/>
  <c r="Q43" i="124"/>
  <c r="G32" i="124"/>
  <c r="I38" i="123"/>
  <c r="AH38" i="121"/>
  <c r="AH22" i="121"/>
  <c r="AF53" i="121"/>
  <c r="B53" i="123" s="1"/>
  <c r="X50" i="125"/>
  <c r="P60" i="121"/>
  <c r="U37" i="124"/>
  <c r="AF55" i="121"/>
  <c r="B55" i="123" s="1"/>
  <c r="B11" i="123"/>
  <c r="I11" i="123" s="1"/>
  <c r="AF30" i="121"/>
  <c r="B30" i="123" s="1"/>
  <c r="I30" i="123" s="1"/>
  <c r="AG3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37" i="124"/>
  <c r="X37" i="124" s="1"/>
  <c r="O37" i="60" s="1"/>
  <c r="M37" i="124"/>
  <c r="AF23" i="129"/>
  <c r="AH37" i="121"/>
  <c r="AZ11" i="125"/>
  <c r="Q37" i="124"/>
  <c r="AH32" i="121"/>
  <c r="Q60" i="121"/>
  <c r="AG26" i="121"/>
  <c r="AF26" i="121"/>
  <c r="B26" i="123" s="1"/>
  <c r="I26" i="123" s="1"/>
  <c r="AG12" i="121"/>
  <c r="AG31" i="121"/>
  <c r="S41" i="121"/>
  <c r="AG41" i="121" s="1"/>
  <c r="S13" i="121"/>
  <c r="AG13" i="121" s="1"/>
  <c r="I34" i="123"/>
  <c r="U11" i="132"/>
  <c r="O24" i="124"/>
  <c r="U24" i="124"/>
  <c r="S24" i="124"/>
  <c r="M24" i="124"/>
  <c r="Q24" i="124"/>
  <c r="G28" i="124"/>
  <c r="U28" i="124" s="1"/>
  <c r="AF25" i="129"/>
  <c r="AZ24" i="125"/>
  <c r="G48" i="131"/>
  <c r="AH28" i="121"/>
  <c r="O38" i="124"/>
  <c r="U38" i="124"/>
  <c r="Q38" i="124"/>
  <c r="M38" i="124"/>
  <c r="S38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8" i="131"/>
  <c r="M50" i="132"/>
  <c r="L11" i="138"/>
  <c r="N11" i="138" s="1"/>
  <c r="P11" i="138" s="1"/>
  <c r="C60" i="121"/>
  <c r="J58" i="60"/>
  <c r="T50" i="132"/>
  <c r="E60" i="121"/>
  <c r="C16" i="126" l="1"/>
  <c r="D16" i="126" s="1"/>
  <c r="C31" i="123"/>
  <c r="D31" i="123" s="1"/>
  <c r="E16" i="126"/>
  <c r="E31" i="123"/>
  <c r="F31" i="123" s="1"/>
  <c r="H31" i="123" s="1"/>
  <c r="AH31" i="121"/>
  <c r="G31" i="123"/>
  <c r="G58" i="60"/>
  <c r="H58" i="60"/>
  <c r="P56" i="135"/>
  <c r="M52" i="124"/>
  <c r="V53" i="124"/>
  <c r="V22" i="124"/>
  <c r="U52" i="124"/>
  <c r="I58" i="131"/>
  <c r="Q52" i="124"/>
  <c r="O52" i="124"/>
  <c r="X52" i="124" s="1"/>
  <c r="O52" i="60" s="1"/>
  <c r="AG48" i="121"/>
  <c r="U41" i="124"/>
  <c r="O41" i="124"/>
  <c r="S41" i="124"/>
  <c r="M41" i="124"/>
  <c r="Q41" i="124"/>
  <c r="AF52" i="121"/>
  <c r="B52" i="123" s="1"/>
  <c r="E52" i="123" s="1"/>
  <c r="AG52" i="121"/>
  <c r="AG60" i="121" s="1"/>
  <c r="AG37" i="129"/>
  <c r="AF37" i="129"/>
  <c r="AH37" i="129"/>
  <c r="P37" i="128" s="1"/>
  <c r="M48" i="131"/>
  <c r="N48" i="131" s="1"/>
  <c r="E48" i="124" s="1"/>
  <c r="AZ50" i="125"/>
  <c r="E12" i="124"/>
  <c r="G12" i="124" s="1"/>
  <c r="AH36" i="129"/>
  <c r="P36" i="128" s="1"/>
  <c r="AH41" i="121"/>
  <c r="Y28" i="135"/>
  <c r="AH28" i="135" s="1"/>
  <c r="AH13" i="121"/>
  <c r="Q47" i="135"/>
  <c r="G49" i="124"/>
  <c r="B13" i="123"/>
  <c r="G13" i="123" s="1"/>
  <c r="B41" i="123"/>
  <c r="G41" i="123" s="1"/>
  <c r="R60" i="121"/>
  <c r="F56" i="123"/>
  <c r="F33" i="123"/>
  <c r="F37" i="123"/>
  <c r="F40" i="123"/>
  <c r="H40" i="123" s="1"/>
  <c r="J40" i="123" s="1"/>
  <c r="N40" i="60" s="1"/>
  <c r="G55" i="123"/>
  <c r="E55" i="123"/>
  <c r="C55" i="123"/>
  <c r="D55" i="123" s="1"/>
  <c r="G22" i="123"/>
  <c r="C22" i="123"/>
  <c r="D22" i="123" s="1"/>
  <c r="E22" i="123"/>
  <c r="F38" i="123"/>
  <c r="H38" i="123" s="1"/>
  <c r="J38" i="123" s="1"/>
  <c r="N38" i="60" s="1"/>
  <c r="F28" i="123"/>
  <c r="E26" i="123"/>
  <c r="G26" i="123"/>
  <c r="C26" i="123"/>
  <c r="D26" i="123" s="1"/>
  <c r="E30" i="123"/>
  <c r="C30" i="123"/>
  <c r="G30" i="123"/>
  <c r="D30" i="123"/>
  <c r="E11" i="123"/>
  <c r="G52" i="123"/>
  <c r="C52" i="123"/>
  <c r="D52" i="123" s="1"/>
  <c r="E24" i="123"/>
  <c r="G24" i="123"/>
  <c r="C24" i="123"/>
  <c r="D24" i="123" s="1"/>
  <c r="E32" i="123"/>
  <c r="C32" i="123"/>
  <c r="D32" i="123" s="1"/>
  <c r="G32" i="123"/>
  <c r="F25" i="123"/>
  <c r="H25" i="123" s="1"/>
  <c r="AH53" i="121"/>
  <c r="U56" i="124"/>
  <c r="O56" i="124"/>
  <c r="S56" i="124"/>
  <c r="M56" i="124"/>
  <c r="Q56" i="124"/>
  <c r="I56" i="123"/>
  <c r="W33" i="124"/>
  <c r="V33" i="124"/>
  <c r="X38" i="124"/>
  <c r="O38" i="60" s="1"/>
  <c r="V4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5" i="121"/>
  <c r="W43" i="124"/>
  <c r="G37" i="126"/>
  <c r="C37" i="126"/>
  <c r="D37" i="126" s="1"/>
  <c r="E37" i="126"/>
  <c r="Q30" i="124"/>
  <c r="O30" i="124"/>
  <c r="M30" i="124"/>
  <c r="U30" i="124"/>
  <c r="S30" i="124"/>
  <c r="U40" i="124"/>
  <c r="M40" i="124"/>
  <c r="Q40" i="124"/>
  <c r="O55" i="124"/>
  <c r="U55" i="124"/>
  <c r="M55" i="124"/>
  <c r="S55" i="124"/>
  <c r="Q55" i="124"/>
  <c r="M26" i="124"/>
  <c r="Q26" i="124"/>
  <c r="O26" i="124"/>
  <c r="S26" i="124"/>
  <c r="U26" i="124"/>
  <c r="S40" i="124"/>
  <c r="O40" i="124"/>
  <c r="U32" i="124"/>
  <c r="Q32" i="124"/>
  <c r="S32" i="124"/>
  <c r="O32" i="124"/>
  <c r="M32" i="124"/>
  <c r="G11" i="123"/>
  <c r="C11" i="123"/>
  <c r="D11" i="123" s="1"/>
  <c r="W50" i="125"/>
  <c r="AH30" i="121"/>
  <c r="M31" i="124"/>
  <c r="O60" i="121"/>
  <c r="Q31" i="124"/>
  <c r="S31" i="124"/>
  <c r="X31" i="124" s="1"/>
  <c r="O31" i="60" s="1"/>
  <c r="W37" i="124"/>
  <c r="U31" i="124"/>
  <c r="I55" i="123"/>
  <c r="X24" i="124"/>
  <c r="O24" i="60" s="1"/>
  <c r="AG30" i="129"/>
  <c r="W24" i="124"/>
  <c r="V37" i="124"/>
  <c r="AH16" i="129"/>
  <c r="P16" i="128" s="1"/>
  <c r="W25" i="124"/>
  <c r="I37" i="123"/>
  <c r="AF48" i="121"/>
  <c r="B48" i="123" s="1"/>
  <c r="W38" i="124"/>
  <c r="AH12" i="121"/>
  <c r="AH26" i="121"/>
  <c r="S60" i="121"/>
  <c r="V24" i="124"/>
  <c r="H34" i="123"/>
  <c r="S28" i="124"/>
  <c r="M28" i="124"/>
  <c r="K29" i="123"/>
  <c r="L29" i="60" s="1"/>
  <c r="M29" i="60" s="1"/>
  <c r="S29" i="60" s="1"/>
  <c r="Q28" i="124"/>
  <c r="O28" i="124"/>
  <c r="V25" i="124"/>
  <c r="V38" i="124"/>
  <c r="X25" i="124"/>
  <c r="O25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60" i="121"/>
  <c r="F16" i="126"/>
  <c r="H16" i="126" s="1"/>
  <c r="J16" i="126" s="1"/>
  <c r="G13" i="124"/>
  <c r="F60" i="121"/>
  <c r="C13" i="123" l="1"/>
  <c r="D13" i="123" s="1"/>
  <c r="F24" i="123"/>
  <c r="V52" i="124"/>
  <c r="W52" i="124"/>
  <c r="AH52" i="121"/>
  <c r="W41" i="124"/>
  <c r="V41" i="124"/>
  <c r="X41" i="124"/>
  <c r="O41" i="60" s="1"/>
  <c r="I41" i="123"/>
  <c r="M12" i="124"/>
  <c r="O12" i="124"/>
  <c r="U12" i="124"/>
  <c r="S12" i="124"/>
  <c r="Q12" i="124"/>
  <c r="R38" i="60"/>
  <c r="S15" i="136"/>
  <c r="O16" i="128"/>
  <c r="S16" i="128" s="1"/>
  <c r="F26" i="123"/>
  <c r="Y37" i="135"/>
  <c r="AH37" i="135" s="1"/>
  <c r="Y39" i="135"/>
  <c r="AH39" i="135" s="1"/>
  <c r="E41" i="123"/>
  <c r="C41" i="123"/>
  <c r="D41" i="123" s="1"/>
  <c r="R28" i="135"/>
  <c r="X28" i="135" s="1"/>
  <c r="AI28" i="135" s="1"/>
  <c r="I13" i="123"/>
  <c r="E13" i="123"/>
  <c r="F13" i="123" s="1"/>
  <c r="H13" i="123" s="1"/>
  <c r="U49" i="124"/>
  <c r="Q49" i="124"/>
  <c r="O49" i="124"/>
  <c r="S49" i="124"/>
  <c r="M49" i="124"/>
  <c r="K40" i="123"/>
  <c r="L40" i="60" s="1"/>
  <c r="M40" i="60" s="1"/>
  <c r="F52" i="123"/>
  <c r="H24" i="123"/>
  <c r="K24" i="123" s="1"/>
  <c r="L24" i="60" s="1"/>
  <c r="M24" i="60" s="1"/>
  <c r="F22" i="123"/>
  <c r="H22" i="123" s="1"/>
  <c r="J22" i="123" s="1"/>
  <c r="N22" i="60" s="1"/>
  <c r="R22" i="60" s="1"/>
  <c r="F55" i="123"/>
  <c r="H55" i="123" s="1"/>
  <c r="G12" i="123"/>
  <c r="E12" i="123"/>
  <c r="C12" i="123"/>
  <c r="D12" i="123" s="1"/>
  <c r="F32" i="123"/>
  <c r="H32" i="123" s="1"/>
  <c r="J32" i="123" s="1"/>
  <c r="N32" i="60" s="1"/>
  <c r="F30" i="123"/>
  <c r="H30" i="123" s="1"/>
  <c r="J30" i="123" s="1"/>
  <c r="N30" i="60" s="1"/>
  <c r="G48" i="123"/>
  <c r="E48" i="123"/>
  <c r="C48" i="123"/>
  <c r="D48" i="123" s="1"/>
  <c r="C53" i="123"/>
  <c r="D53" i="123" s="1"/>
  <c r="G53" i="123"/>
  <c r="E53" i="123"/>
  <c r="X30" i="124"/>
  <c r="O30" i="60" s="1"/>
  <c r="V56" i="124"/>
  <c r="W56" i="124"/>
  <c r="K22" i="123"/>
  <c r="L22" i="60" s="1"/>
  <c r="M22" i="60" s="1"/>
  <c r="H56" i="123"/>
  <c r="X56" i="124"/>
  <c r="O56" i="60" s="1"/>
  <c r="I53" i="123"/>
  <c r="J25" i="123"/>
  <c r="N25" i="60" s="1"/>
  <c r="R25" i="60" s="1"/>
  <c r="K25" i="123"/>
  <c r="L25" i="60" s="1"/>
  <c r="M25" i="60" s="1"/>
  <c r="W55" i="124"/>
  <c r="W30" i="124"/>
  <c r="V26" i="124"/>
  <c r="V32" i="124"/>
  <c r="X32" i="124"/>
  <c r="O32" i="60" s="1"/>
  <c r="X26" i="124"/>
  <c r="O26" i="60" s="1"/>
  <c r="W26" i="124"/>
  <c r="V55" i="124"/>
  <c r="W40" i="124"/>
  <c r="R59" i="141"/>
  <c r="P59" i="141"/>
  <c r="F37" i="126"/>
  <c r="H37" i="126" s="1"/>
  <c r="J37" i="126" s="1"/>
  <c r="O37" i="128" s="1"/>
  <c r="W32" i="124"/>
  <c r="X55" i="124"/>
  <c r="O55" i="60" s="1"/>
  <c r="F11" i="123"/>
  <c r="H11" i="123" s="1"/>
  <c r="V31" i="124"/>
  <c r="V40" i="124"/>
  <c r="V30" i="124"/>
  <c r="K38" i="123"/>
  <c r="L38" i="60" s="1"/>
  <c r="M38" i="60" s="1"/>
  <c r="H33" i="123"/>
  <c r="X40" i="124"/>
  <c r="O40" i="60" s="1"/>
  <c r="R40" i="60" s="1"/>
  <c r="W31" i="124"/>
  <c r="I52" i="123"/>
  <c r="S22" i="136"/>
  <c r="U22" i="136" s="1"/>
  <c r="V29" i="136"/>
  <c r="AE29" i="136" s="1"/>
  <c r="AF29" i="136" s="1"/>
  <c r="S36" i="128"/>
  <c r="S35" i="136"/>
  <c r="S24" i="128"/>
  <c r="S23" i="136"/>
  <c r="U23" i="136" s="1"/>
  <c r="V24" i="136"/>
  <c r="AE24" i="136" s="1"/>
  <c r="S24" i="136"/>
  <c r="U24" i="136" s="1"/>
  <c r="O17" i="128"/>
  <c r="S17" i="128" s="1"/>
  <c r="S16" i="136"/>
  <c r="H37" i="123"/>
  <c r="V23" i="136"/>
  <c r="AE23" i="136" s="1"/>
  <c r="X28" i="124"/>
  <c r="O28" i="60" s="1"/>
  <c r="K34" i="123"/>
  <c r="L34" i="60" s="1"/>
  <c r="M34" i="60" s="1"/>
  <c r="J34" i="123"/>
  <c r="N34" i="60" s="1"/>
  <c r="R34" i="60" s="1"/>
  <c r="W28" i="124"/>
  <c r="V28" i="124"/>
  <c r="V16" i="136"/>
  <c r="AE16" i="136" s="1"/>
  <c r="AF16" i="136" s="1"/>
  <c r="S30" i="128"/>
  <c r="H28" i="123"/>
  <c r="J11" i="126"/>
  <c r="V10" i="136" s="1"/>
  <c r="K11" i="126"/>
  <c r="V35" i="136"/>
  <c r="AE35" i="136" s="1"/>
  <c r="S25" i="128"/>
  <c r="AC11" i="129"/>
  <c r="AC50" i="129" s="1"/>
  <c r="Y11" i="129"/>
  <c r="Y50" i="129" s="1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S11" i="138"/>
  <c r="T11" i="138" s="1"/>
  <c r="V22" i="136"/>
  <c r="AE22" i="136" s="1"/>
  <c r="K31" i="123"/>
  <c r="L31" i="60" s="1"/>
  <c r="M31" i="60" s="1"/>
  <c r="J31" i="123"/>
  <c r="N31" i="60" s="1"/>
  <c r="R31" i="60" s="1"/>
  <c r="AH48" i="121"/>
  <c r="AF60" i="121"/>
  <c r="Q13" i="124"/>
  <c r="M13" i="124"/>
  <c r="S13" i="124"/>
  <c r="U13" i="124"/>
  <c r="O13" i="124"/>
  <c r="G58" i="131"/>
  <c r="V15" i="136"/>
  <c r="AE15" i="136" s="1"/>
  <c r="AF23" i="136" l="1"/>
  <c r="AF22" i="136"/>
  <c r="AF24" i="136"/>
  <c r="AF15" i="136"/>
  <c r="S49" i="136"/>
  <c r="U35" i="136"/>
  <c r="AF35" i="136" s="1"/>
  <c r="AE10" i="136"/>
  <c r="W12" i="124"/>
  <c r="V12" i="124"/>
  <c r="X12" i="124"/>
  <c r="O12" i="60" s="1"/>
  <c r="S38" i="60"/>
  <c r="S34" i="60"/>
  <c r="S31" i="60"/>
  <c r="R30" i="60"/>
  <c r="S22" i="60"/>
  <c r="S25" i="60"/>
  <c r="R32" i="60"/>
  <c r="S40" i="60"/>
  <c r="K13" i="123"/>
  <c r="L13" i="60" s="1"/>
  <c r="M13" i="60" s="1"/>
  <c r="J24" i="123"/>
  <c r="N24" i="60" s="1"/>
  <c r="R24" i="60" s="1"/>
  <c r="S24" i="60" s="1"/>
  <c r="R30" i="135"/>
  <c r="X30" i="135" s="1"/>
  <c r="Y33" i="135"/>
  <c r="AH33" i="135" s="1"/>
  <c r="Y31" i="135"/>
  <c r="AH31" i="135" s="1"/>
  <c r="Y21" i="135"/>
  <c r="AH21" i="135" s="1"/>
  <c r="Y30" i="135"/>
  <c r="AH30" i="135" s="1"/>
  <c r="AI30" i="135" s="1"/>
  <c r="R33" i="135"/>
  <c r="X33" i="135" s="1"/>
  <c r="R24" i="135"/>
  <c r="Y29" i="135"/>
  <c r="AH29" i="135" s="1"/>
  <c r="R23" i="135"/>
  <c r="X23" i="135" s="1"/>
  <c r="F41" i="123"/>
  <c r="H41" i="123" s="1"/>
  <c r="J41" i="123" s="1"/>
  <c r="N41" i="60" s="1"/>
  <c r="R41" i="60" s="1"/>
  <c r="X49" i="124"/>
  <c r="O49" i="60" s="1"/>
  <c r="R49" i="60" s="1"/>
  <c r="S49" i="60" s="1"/>
  <c r="R39" i="135"/>
  <c r="X39" i="135" s="1"/>
  <c r="AI39" i="135" s="1"/>
  <c r="R37" i="135"/>
  <c r="X37" i="135" s="1"/>
  <c r="AI37" i="135" s="1"/>
  <c r="Y24" i="135"/>
  <c r="AH24" i="135" s="1"/>
  <c r="AI24" i="135" s="1"/>
  <c r="R21" i="135"/>
  <c r="X21" i="135" s="1"/>
  <c r="W49" i="124"/>
  <c r="V49" i="124"/>
  <c r="K32" i="123"/>
  <c r="L32" i="60" s="1"/>
  <c r="M32" i="60" s="1"/>
  <c r="F48" i="123"/>
  <c r="F12" i="123"/>
  <c r="H12" i="123" s="1"/>
  <c r="J12" i="123" s="1"/>
  <c r="N12" i="60" s="1"/>
  <c r="F53" i="123"/>
  <c r="H53" i="123" s="1"/>
  <c r="K53" i="123" s="1"/>
  <c r="L53" i="60" s="1"/>
  <c r="M53" i="60" s="1"/>
  <c r="J56" i="123"/>
  <c r="N56" i="60" s="1"/>
  <c r="R56" i="60" s="1"/>
  <c r="K56" i="123"/>
  <c r="L56" i="60" s="1"/>
  <c r="M56" i="60" s="1"/>
  <c r="K30" i="123"/>
  <c r="L30" i="60" s="1"/>
  <c r="M30" i="60" s="1"/>
  <c r="J11" i="123"/>
  <c r="T10" i="135" s="1"/>
  <c r="T56" i="135" s="1"/>
  <c r="K11" i="123"/>
  <c r="R10" i="135" s="1"/>
  <c r="H26" i="123"/>
  <c r="J13" i="123"/>
  <c r="N13" i="60" s="1"/>
  <c r="H50" i="138"/>
  <c r="B50" i="126"/>
  <c r="H52" i="123"/>
  <c r="J52" i="123" s="1"/>
  <c r="N52" i="60" s="1"/>
  <c r="R52" i="60" s="1"/>
  <c r="K33" i="123"/>
  <c r="L33" i="60" s="1"/>
  <c r="M33" i="60" s="1"/>
  <c r="J33" i="123"/>
  <c r="N33" i="60" s="1"/>
  <c r="R33" i="60" s="1"/>
  <c r="Q11" i="138"/>
  <c r="R11" i="138" s="1"/>
  <c r="V36" i="136"/>
  <c r="AE36" i="136" s="1"/>
  <c r="AF36" i="136" s="1"/>
  <c r="J55" i="123"/>
  <c r="N55" i="60" s="1"/>
  <c r="R55" i="60" s="1"/>
  <c r="K55" i="123"/>
  <c r="L55" i="60" s="1"/>
  <c r="M55" i="60" s="1"/>
  <c r="O11" i="128"/>
  <c r="J37" i="123"/>
  <c r="N37" i="60" s="1"/>
  <c r="R37" i="60" s="1"/>
  <c r="K37" i="123"/>
  <c r="L37" i="60" s="1"/>
  <c r="M37" i="60" s="1"/>
  <c r="K28" i="123"/>
  <c r="L28" i="60" s="1"/>
  <c r="M28" i="60" s="1"/>
  <c r="J28" i="123"/>
  <c r="N28" i="60" s="1"/>
  <c r="R28" i="60" s="1"/>
  <c r="AH11" i="129"/>
  <c r="P11" i="128" s="1"/>
  <c r="AF11" i="129"/>
  <c r="AF50" i="129" s="1"/>
  <c r="AG11" i="129"/>
  <c r="AG50" i="129" s="1"/>
  <c r="M58" i="131"/>
  <c r="V13" i="124"/>
  <c r="W13" i="124"/>
  <c r="I48" i="123"/>
  <c r="I58" i="123" s="1"/>
  <c r="B58" i="123"/>
  <c r="X13" i="124"/>
  <c r="AH60" i="121"/>
  <c r="R12" i="135" l="1"/>
  <c r="X12" i="135" s="1"/>
  <c r="AI21" i="135"/>
  <c r="AI33" i="135"/>
  <c r="AE49" i="136"/>
  <c r="V49" i="136"/>
  <c r="R12" i="60"/>
  <c r="S30" i="60"/>
  <c r="K41" i="123"/>
  <c r="L41" i="60" s="1"/>
  <c r="M41" i="60" s="1"/>
  <c r="S41" i="60" s="1"/>
  <c r="Y23" i="135"/>
  <c r="AH23" i="135" s="1"/>
  <c r="AI23" i="135" s="1"/>
  <c r="X10" i="135"/>
  <c r="S32" i="60"/>
  <c r="S28" i="60"/>
  <c r="S55" i="60"/>
  <c r="S37" i="60"/>
  <c r="S33" i="60"/>
  <c r="S56" i="60"/>
  <c r="S37" i="128"/>
  <c r="S32" i="128"/>
  <c r="Y27" i="135"/>
  <c r="AH27" i="135" s="1"/>
  <c r="R40" i="135"/>
  <c r="X40" i="135" s="1"/>
  <c r="Y36" i="135"/>
  <c r="AH36" i="135" s="1"/>
  <c r="Y54" i="135"/>
  <c r="AH54" i="135" s="1"/>
  <c r="R32" i="135"/>
  <c r="X32" i="135" s="1"/>
  <c r="Y12" i="135"/>
  <c r="AH12" i="135" s="1"/>
  <c r="AI12" i="135" s="1"/>
  <c r="Y55" i="135"/>
  <c r="AH55" i="135" s="1"/>
  <c r="AI55" i="135" s="1"/>
  <c r="R52" i="135"/>
  <c r="X52" i="135" s="1"/>
  <c r="R27" i="135"/>
  <c r="X27" i="135" s="1"/>
  <c r="R36" i="135"/>
  <c r="X36" i="135" s="1"/>
  <c r="R54" i="135"/>
  <c r="X54" i="135" s="1"/>
  <c r="Y32" i="135"/>
  <c r="AH32" i="135" s="1"/>
  <c r="AI32" i="135" s="1"/>
  <c r="Y51" i="135"/>
  <c r="AH51" i="135" s="1"/>
  <c r="R55" i="135"/>
  <c r="Y11" i="135"/>
  <c r="AH11" i="135" s="1"/>
  <c r="Y40" i="135"/>
  <c r="AH40" i="135" s="1"/>
  <c r="R29" i="135"/>
  <c r="X29" i="135" s="1"/>
  <c r="AI29" i="135" s="1"/>
  <c r="R31" i="135"/>
  <c r="X31" i="135" s="1"/>
  <c r="AI31" i="135" s="1"/>
  <c r="K12" i="123"/>
  <c r="L12" i="60" s="1"/>
  <c r="M12" i="60" s="1"/>
  <c r="J53" i="123"/>
  <c r="N53" i="60" s="1"/>
  <c r="R53" i="60" s="1"/>
  <c r="S53" i="60" s="1"/>
  <c r="Y10" i="135"/>
  <c r="N11" i="60"/>
  <c r="R11" i="60" s="1"/>
  <c r="L11" i="60"/>
  <c r="M11" i="60" s="1"/>
  <c r="S11" i="128"/>
  <c r="P50" i="138"/>
  <c r="K52" i="123"/>
  <c r="L52" i="60" s="1"/>
  <c r="M52" i="60" s="1"/>
  <c r="S52" i="60" s="1"/>
  <c r="K26" i="123"/>
  <c r="L26" i="60" s="1"/>
  <c r="M26" i="60" s="1"/>
  <c r="J26" i="123"/>
  <c r="N26" i="60" s="1"/>
  <c r="R26" i="60" s="1"/>
  <c r="AH50" i="129"/>
  <c r="P51" i="128"/>
  <c r="H48" i="123"/>
  <c r="O13" i="60"/>
  <c r="R13" i="60" s="1"/>
  <c r="S13" i="60" s="1"/>
  <c r="G48" i="124"/>
  <c r="N58" i="131"/>
  <c r="AI36" i="135" l="1"/>
  <c r="AI27" i="135"/>
  <c r="AI54" i="135"/>
  <c r="S12" i="60"/>
  <c r="S26" i="60"/>
  <c r="Y25" i="135"/>
  <c r="AH25" i="135" s="1"/>
  <c r="R25" i="135"/>
  <c r="X25" i="135" s="1"/>
  <c r="R51" i="135"/>
  <c r="X51" i="135" s="1"/>
  <c r="AI51" i="135" s="1"/>
  <c r="Y52" i="135"/>
  <c r="AH52" i="135" s="1"/>
  <c r="AI52" i="135" s="1"/>
  <c r="R11" i="135"/>
  <c r="X11" i="135" s="1"/>
  <c r="AI11" i="135" s="1"/>
  <c r="AH10" i="135"/>
  <c r="Q50" i="138"/>
  <c r="K48" i="123"/>
  <c r="L48" i="60" s="1"/>
  <c r="M48" i="60" s="1"/>
  <c r="J48" i="123"/>
  <c r="N48" i="60" s="1"/>
  <c r="S11" i="60"/>
  <c r="S48" i="124"/>
  <c r="S68" i="124" s="1"/>
  <c r="O48" i="124"/>
  <c r="M48" i="124"/>
  <c r="Q48" i="124"/>
  <c r="Q68" i="124" s="1"/>
  <c r="U48" i="124"/>
  <c r="U68" i="124" s="1"/>
  <c r="AI25" i="135" l="1"/>
  <c r="AI10" i="135"/>
  <c r="Y47" i="135"/>
  <c r="AH47" i="135" s="1"/>
  <c r="AI47" i="135" s="1"/>
  <c r="R47" i="135"/>
  <c r="R56" i="135" s="1"/>
  <c r="R50" i="138"/>
  <c r="K50" i="126"/>
  <c r="K41" i="128" s="1"/>
  <c r="N41" i="128" s="1"/>
  <c r="T41" i="128" s="1"/>
  <c r="J50" i="126"/>
  <c r="M58" i="123"/>
  <c r="N58" i="60"/>
  <c r="J58" i="123"/>
  <c r="K58" i="123"/>
  <c r="T50" i="138"/>
  <c r="O43" i="128" s="1"/>
  <c r="S43" i="128" s="1"/>
  <c r="V48" i="124"/>
  <c r="V68" i="124" s="1"/>
  <c r="W48" i="124"/>
  <c r="W68" i="124" s="1"/>
  <c r="M68" i="124"/>
  <c r="X48" i="124"/>
  <c r="O68" i="124"/>
  <c r="Y56" i="135" l="1"/>
  <c r="X56" i="135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AF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AF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U10" i="136" s="1"/>
  <c r="U49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8" i="60"/>
  <c r="O48" i="60"/>
  <c r="X68" i="124"/>
  <c r="O49" i="136" l="1"/>
  <c r="AF10" i="136"/>
  <c r="R48" i="60"/>
  <c r="S48" i="60" s="1"/>
  <c r="S58" i="60" s="1"/>
  <c r="O51" i="128"/>
  <c r="T35" i="128"/>
  <c r="T39" i="128"/>
  <c r="N11" i="128"/>
  <c r="K51" i="128"/>
  <c r="S51" i="128"/>
  <c r="R58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<sst xmlns="http://schemas.openxmlformats.org/spreadsheetml/2006/main" count="1234" uniqueCount="658">
  <si>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</si>
  <si>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</si>
  <si>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</si>
  <si>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</si>
  <si>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</si>
  <si>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</si>
  <si>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</si>
  <si>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</si>
  <si>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</si>
  <si>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</si>
  <si>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</si>
  <si>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</si>
  <si>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</si>
  <si>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</si>
  <si>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</si>
  <si>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</si>
  <si>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</si>
  <si>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</si>
  <si>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</si>
  <si>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</si>
  <si>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</si>
  <si>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</si>
  <si>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</si>
  <si>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</si>
  <si>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</si>
  <si>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</si>
  <si>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</si>
  <si>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</si>
  <si>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</si>
  <si>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</si>
  <si>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</si>
  <si>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</si>
  <si>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</si>
  <si>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</si>
  <si>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</si>
  <si>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</si>
  <si>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</si>
  <si>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</si>
  <si>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</si>
  <si>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</si>
  <si>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</si>
  <si>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</si>
  <si>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</si>
  <si>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</si>
  <si>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</si>
  <si>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</si>
  <si>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</si>
  <si>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</si>
  <si>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</si>
  <si>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</si>
  <si>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</si>
  <si>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</si>
  <si>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</si>
  <si>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</si>
  <si>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</si>
  <si>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</si>
  <si>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</si>
  <si>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</si>
  <si>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</si>
  <si>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</si>
  <si>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</si>
  <si>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</si>
  <si>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</si>
  <si>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</si>
  <si>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</si>
  <si>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</si>
  <si>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</si>
  <si>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</si>
  <si>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</si>
  <si>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</si>
  <si>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</si>
  <si>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</si>
  <si>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</si>
  <si>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</si>
  <si>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</si>
  <si>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</si>
  <si>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</si>
  <si>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</si>
  <si>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</si>
  <si>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</si>
  <si>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</si>
  <si>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</si>
  <si>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</si>
  <si>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</si>
  <si>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</si>
  <si>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</si>
  <si>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</si>
  <si>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</si>
  <si>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</si>
  <si>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</si>
  <si>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</si>
  <si>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</si>
  <si>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</si>
  <si>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</si>
  <si>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</si>
  <si>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</si>
  <si>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</si>
  <si>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</si>
  <si>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</si>
  <si>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</si>
  <si>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</si>
  <si>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</si>
  <si>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</si>
  <si>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</si>
  <si>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</si>
  <si>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</si>
  <si>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</si>
  <si>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</si>
  <si>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</si>
  <si>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</si>
  <si>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</si>
  <si>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</si>
  <si>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</si>
  <si>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</si>
  <si>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</si>
  <si>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</si>
  <si>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</si>
  <si>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</si>
  <si>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</si>
  <si>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</si>
  <si>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</si>
  <si>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</si>
  <si>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</si>
  <si>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</si>
  <si>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</si>
  <si>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</si>
  <si>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</si>
  <si>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</si>
  <si>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</si>
  <si>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</si>
  <si>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</si>
  <si>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</si>
  <si>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</si>
  <si>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</si>
  <si>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</si>
  <si>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</si>
  <si>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</si>
  <si>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</si>
  <si>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</si>
  <si>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</si>
  <si>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</si>
  <si>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</si>
  <si>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</si>
  <si>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</si>
  <si>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</si>
  <si>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</si>
  <si>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</si>
  <si>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</si>
  <si>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</si>
  <si>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</si>
  <si>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</si>
  <si>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</si>
  <si>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</si>
  <si>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</si>
  <si>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</si>
  <si>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</si>
  <si>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</si>
  <si>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</si>
  <si>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</si>
  <si>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</si>
  <si>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</si>
  <si>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</si>
  <si>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</si>
  <si>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</si>
  <si>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</si>
  <si>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</si>
  <si>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</si>
  <si>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</si>
  <si>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</si>
  <si>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</si>
  <si>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</si>
  <si>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</si>
  <si>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</si>
  <si>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</si>
  <si>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</si>
  <si>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</si>
  <si>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</si>
  <si>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</si>
  <si>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</si>
  <si>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</si>
  <si>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</si>
  <si>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</si>
  <si>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</si>
  <si>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</si>
  <si>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</si>
  <si>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</si>
  <si>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</si>
  <si>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</si>
  <si>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</si>
  <si>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</si>
  <si>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</si>
  <si>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</si>
  <si>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</si>
  <si>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</si>
  <si>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</si>
  <si>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</si>
  <si>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</si>
  <si>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</si>
  <si>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</si>
  <si>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</si>
  <si>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</si>
  <si>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</si>
  <si>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</si>
  <si>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</si>
  <si>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</si>
  <si>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</si>
  <si>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</si>
  <si>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</si>
  <si>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</si>
  <si>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</si>
  <si>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</si>
  <si>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</si>
  <si>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</si>
  <si>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</si>
  <si>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</si>
  <si>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</si>
  <si>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</si>
  <si>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</si>
  <si>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</si>
  <si>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</si>
  <si>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</si>
  <si>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</si>
  <si>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</si>
  <si>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</si>
  <si>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</si>
  <si>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</si>
  <si>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</si>
  <si>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</si>
  <si>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</si>
  <si>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</si>
  <si>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</si>
  <si>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</si>
  <si>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</si>
  <si>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</si>
  <si>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</si>
  <si>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</si>
  <si>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</si>
  <si>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</si>
  <si>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</si>
  <si>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</si>
  <si>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</si>
  <si>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</si>
  <si>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</si>
  <si>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</si>
  <si>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</si>
  <si>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</si>
  <si>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</si>
  <si>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</si>
  <si>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</si>
  <si>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</si>
  <si>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</si>
  <si>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</si>
  <si>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</si>
  <si>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</si>
  <si>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</si>
  <si>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</si>
  <si>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</si>
  <si>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</si>
  <si>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</si>
  <si>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</si>
  <si>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</si>
  <si>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</si>
  <si>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</si>
  <si>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</si>
  <si>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</si>
  <si>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</si>
  <si>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</si>
  <si>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</si>
  <si>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</si>
  <si>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</si>
  <si>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</si>
  <si>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</si>
  <si>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</si>
  <si>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</si>
  <si>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</si>
  <si>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</si>
  <si>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</si>
  <si>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</si>
  <si>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</si>
  <si>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</si>
  <si>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</si>
  <si>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</si>
  <si>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</si>
  <si>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</si>
  <si>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</si>
  <si>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</si>
  <si>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</si>
  <si>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</si>
  <si>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</si>
  <si>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</si>
  <si>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</si>
  <si>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</si>
  <si>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</si>
  <si>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</si>
  <si>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</si>
  <si>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</si>
  <si>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</si>
  <si>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</si>
  <si>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</si>
  <si>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</si>
  <si>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</si>
  <si>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</si>
  <si>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</si>
  <si>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</si>
  <si>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</si>
  <si>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</si>
  <si>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</si>
  <si>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</si>
  <si>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</si>
  <si>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</si>
  <si>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</si>
  <si>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</si>
  <si>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</si>
  <si>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</si>
  <si>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</si>
  <si>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</si>
  <si>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</si>
  <si>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</si>
  <si>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</si>
  <si>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</si>
  <si>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</si>
  <si>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</si>
  <si>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</si>
  <si>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</si>
  <si>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</si>
  <si>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</si>
  <si>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</si>
  <si>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</si>
  <si>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</si>
  <si>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</si>
  <si>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</si>
  <si>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</si>
  <si>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</si>
  <si>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</si>
  <si>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</si>
  <si>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</si>
  <si>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</si>
  <si>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</si>
  <si>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</si>
  <si>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</si>
  <si>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</si>
  <si>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</si>
  <si>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</si>
  <si>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</si>
  <si>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</si>
  <si>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</si>
  <si>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</si>
  <si>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</si>
  <si>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</si>
  <si>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</si>
  <si>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</si>
  <si>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</si>
  <si>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</si>
  <si>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</si>
  <si>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</si>
  <si>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</si>
  <si>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</si>
  <si>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</si>
  <si>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</si>
  <si>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</si>
  <si>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</si>
  <si>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</si>
  <si>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</si>
  <si>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</si>
  <si>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</si>
  <si>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</si>
  <si>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</si>
  <si>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</si>
  <si>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</si>
  <si>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</si>
  <si>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</si>
  <si>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</si>
  <si>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</si>
  <si>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</si>
  <si>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</si>
  <si>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</si>
  <si>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</si>
  <si>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</si>
  <si>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</si>
  <si>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</si>
  <si>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</si>
  <si>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</si>
  <si>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</si>
  <si>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</si>
  <si>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</si>
  <si>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</si>
  <si>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</si>
  <si>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</si>
  <si>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</si>
  <si>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</si>
  <si>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</si>
  <si>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</si>
  <si>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</si>
  <si>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</si>
  <si>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</si>
  <si>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</si>
  <si>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</si>
  <si>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</si>
  <si>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</si>
  <si>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</si>
  <si>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</si>
  <si>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</si>
  <si>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</si>
  <si>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</si>
  <si>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</si>
  <si>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</si>
  <si>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</si>
  <si>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</si>
  <si>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</si>
  <si>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</si>
  <si>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</si>
  <si>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</si>
  <si>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</si>
  <si>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</si>
  <si>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</si>
  <si>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</si>
  <si>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</si>
  <si>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</si>
  <si>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</si>
  <si>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</si>
  <si>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</si>
  <si>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</si>
  <si>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</si>
  <si>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</si>
  <si>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</si>
  <si>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</si>
  <si>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</si>
  <si>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</si>
  <si>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</si>
  <si>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</si>
  <si>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</si>
  <si>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</si>
  <si>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</si>
  <si>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</si>
  <si>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</si>
  <si>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</si>
  <si>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</si>
  <si>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</si>
  <si>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</si>
  <si>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</si>
  <si>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</si>
  <si>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</si>
  <si>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</si>
  <si>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</si>
  <si>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</si>
  <si>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</si>
  <si>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</si>
  <si>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</si>
  <si>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</si>
  <si>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</si>
  <si>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</si>
  <si>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</si>
  <si>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</si>
  <si>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</si>
  <si>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</si>
  <si>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</si>
  <si>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</si>
  <si>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</si>
  <si>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</si>
  <si>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</si>
  <si>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</si>
  <si>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</si>
  <si>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</si>
  <si>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</si>
  <si>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</si>
  <si>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</si>
  <si>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</si>
  <si>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</si>
  <si>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</si>
  <si>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</si>
  <si>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</si>
  <si>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</si>
  <si>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</si>
  <si>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</si>
  <si>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</si>
  <si>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</si>
  <si>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</si>
  <si>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</si>
  <si>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</si>
  <si>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</si>
  <si>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</si>
  <si>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</si>
  <si>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</si>
  <si>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</si>
  <si>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</si>
  <si>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</si>
  <si>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</si>
  <si>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</si>
  <si>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</si>
  <si>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</si>
  <si>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</si>
  <si>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</si>
  <si>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</si>
  <si>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</si>
  <si>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</si>
  <si>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</si>
  <si>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</si>
  <si>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</si>
  <si>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</si>
  <si>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</si>
  <si>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</si>
  <si>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</si>
  <si>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</si>
  <si>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</si>
  <si>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</si>
  <si>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</si>
  <si>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</si>
  <si>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</si>
  <si>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</si>
  <si>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</si>
  <si>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</si>
  <si>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</si>
  <si>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</si>
  <si>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</si>
  <si>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</si>
  <si>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</si>
  <si>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</si>
  <si>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</si>
  <si>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</si>
  <si>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</si>
  <si>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</si>
  <si>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</si>
  <si>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</si>
  <si>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</si>
  <si>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</si>
  <si>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</si>
  <si>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</si>
  <si>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</si>
  <si>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</si>
  <si>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</si>
  <si>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</si>
  <si>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</si>
  <si>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</si>
  <si>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</si>
  <si>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</si>
  <si>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</si>
  <si>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</si>
  <si>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</si>
  <si>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</si>
  <si>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</si>
  <si>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</si>
  <si>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</si>
  <si>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</si>
  <si>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</si>
  <si>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</si>
  <si>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</si>
  <si>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</si>
  <si>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</si>
  <si>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</si>
  <si>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</si>
  <si>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</si>
  <si>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</si>
  <si>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</si>
  <si>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</si>
  <si>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</si>
  <si>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</si>
  <si>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</si>
  <si>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</si>
  <si>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</si>
  <si>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</si>
  <si>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</si>
  <si>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</si>
  <si>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</si>
  <si>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</si>
  <si>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</si>
  <si>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</si>
  <si>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</si>
  <si>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</si>
  <si>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</si>
  <si>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</si>
  <si>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</si>
  <si>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</si>
  <si>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</si>
  <si>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</si>
  <si>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</si>
  <si>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</si>
  <si>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</si>
  <si>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</si>
  <si>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</si>
  <si>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</si>
  <si>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</si>
  <si>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</si>
  <si>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</si>
  <si>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</si>
  <si>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</si>
  <si>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</si>
  <si>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</si>
  <si>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</si>
  <si>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</si>
  <si>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</si>
  <si>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</si>
  <si>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</si>
  <si>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</si>
  <si>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</si>
  <si>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</si>
  <si>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</si>
  <si>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</si>
  <si>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</si>
  <si>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</si>
  <si>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</si>
  <si>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</si>
  <si>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</si>
  <si>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</si>
  <si>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</si>
  <si>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</si>
  <si>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</si>
  <si>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</si>
  <si>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BAJA</t>
  </si>
  <si>
    <t>RETROACTIVO DE GUARDERIA DE 6 MESES</t>
  </si>
  <si>
    <t>04-07-64-0234-8</t>
  </si>
  <si>
    <t>15-93-68-0002-6</t>
  </si>
  <si>
    <t>56-92-71-6246-3</t>
  </si>
  <si>
    <t>04-13-82-0145-6</t>
  </si>
  <si>
    <t>96-96-68-1012-7</t>
  </si>
  <si>
    <t>RETROACTIVO DE MAT. DIDACTICO DE FEB. A JULIO 6 MESES</t>
  </si>
  <si>
    <t>RETROACTIVO SERVICIO DE GUARDERIA  DE FEB. A JULIO 6 MESES</t>
  </si>
  <si>
    <t>CURSO DE VERANO elementos de termodinamica ASF1009</t>
  </si>
  <si>
    <t>CURSO DE VERANO Tecnologia de alimentos I. AIF0535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</si>
  <si>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</si>
  <si>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</si>
  <si>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</si>
  <si>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</si>
  <si>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</si>
  <si>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</si>
  <si>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</si>
  <si>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</si>
  <si>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</si>
  <si>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material didactico</t>
  </si>
  <si>
    <t>RETROACTIVO de despensa</t>
  </si>
  <si>
    <t>RETROACTIVO de  servicio de guarderia</t>
  </si>
  <si>
    <t>Servicio de guarderia Quincenal</t>
  </si>
  <si>
    <t>CURSO DE VERANO MEC0704-EMC1033</t>
  </si>
  <si>
    <t>RETROACTIVO DE SERVICIO DE GUARDERIA</t>
  </si>
  <si>
    <t>AJUSTE DE MATERIAL DIDACTICO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</si>
  <si>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</si>
  <si>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</si>
  <si>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</si>
  <si>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</si>
  <si>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</si>
  <si>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Pago de prestacion de Utiles Escolares</t>
  </si>
  <si>
    <t>CASTILLO HERNANDEZ TALIA</t>
  </si>
  <si>
    <t>52-11-89-0408-6</t>
  </si>
  <si>
    <t>SANDRA GUADALUPE LÓPEZ MARTINEZ</t>
  </si>
  <si>
    <t>ALMACENISTA</t>
  </si>
  <si>
    <t>08-14-86-9895-7</t>
  </si>
  <si>
    <t>PAGO DE UTILES ESCOLARES</t>
  </si>
  <si>
    <t>DE UTILES ESCOLARES</t>
  </si>
  <si>
    <t>AYUDA PARA UTILES ESCOLARES</t>
  </si>
  <si>
    <t>CURSOS DE VERANO           EMM-0520 Y ALM-1017</t>
  </si>
  <si>
    <t>DEL 01 AL 15 DE SEPTIEMBRE DEL 2014</t>
  </si>
  <si>
    <t>Modificaciones de salario sin prestaciones de utiles y sin curso de verano</t>
  </si>
  <si>
    <t>NOMINA DE LA PRIMERA QUINCENA DE SEPTIEMBRE DE  2014</t>
  </si>
  <si>
    <t>PRESTACION DE CANASTILLA DE MATERNIDAD</t>
  </si>
  <si>
    <t>NAYELI CASTAÑEDA CUEVAS</t>
  </si>
  <si>
    <t>CHOFER DE DIRECCION</t>
  </si>
  <si>
    <t>MODIFICACIONES DE SALARIO DE MARIANA JUAREZ DE SECRETARIA DE SUBDIRECCION A LABORATORISTA Y DE NAYELI CASTAÑEDA CUEVAS  DE LABORATORISTA A CAPTURISTA</t>
  </si>
  <si>
    <t>A PARTIR DEL 01 DE SEPTIEMBRE DE 2014</t>
  </si>
  <si>
    <t>CANASTILLA DE  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</si>
</sst>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9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2" fillId="0" borderId="23" xfId="0" applyFont="1" applyBorder="1"/>
    <xf numFmtId="0" fontId="42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3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4" fillId="3" borderId="43" xfId="0" applyFont="1" applyFill="1" applyBorder="1" applyAlignment="1" applyProtection="1">
      <alignment horizontal="left" indent="1"/>
    </xf>
    <xf numFmtId="49" fontId="45" fillId="7" borderId="42" xfId="0" applyNumberFormat="1" applyFont="1" applyFill="1" applyBorder="1" applyAlignment="1" applyProtection="1">
      <alignment horizontal="left" indent="1"/>
    </xf>
    <xf numFmtId="49" fontId="45" fillId="7" borderId="40" xfId="0" applyNumberFormat="1" applyFont="1" applyFill="1" applyBorder="1" applyAlignment="1" applyProtection="1">
      <alignment horizontal="left" indent="1"/>
    </xf>
    <xf numFmtId="0" fontId="44" fillId="15" borderId="46" xfId="0" applyFont="1" applyFill="1" applyBorder="1" applyAlignment="1" applyProtection="1">
      <alignment horizontal="left" indent="1"/>
    </xf>
    <xf numFmtId="0" fontId="44" fillId="14" borderId="42" xfId="0" applyFont="1" applyFill="1" applyBorder="1" applyAlignment="1" applyProtection="1">
      <alignment horizontal="left" indent="1"/>
    </xf>
    <xf numFmtId="0" fontId="44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6" fillId="0" borderId="18" xfId="0" applyFont="1" applyBorder="1" applyAlignment="1">
      <alignment vertical="center"/>
    </xf>
    <xf numFmtId="0" fontId="46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7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7" borderId="19" xfId="0" applyNumberFormat="1" applyFont="1" applyFill="1" applyBorder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5" fillId="8" borderId="18" xfId="0" applyFont="1" applyFill="1" applyBorder="1" applyProtection="1"/>
    <xf numFmtId="4" fontId="48" fillId="5" borderId="18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5" borderId="40" xfId="0" applyFont="1" applyFill="1" applyBorder="1" applyAlignment="1" applyProtection="1">
      <alignment horizontal="left" indent="1"/>
    </xf>
    <xf numFmtId="0" fontId="43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3" fillId="17" borderId="40" xfId="0" applyFont="1" applyFill="1" applyBorder="1" applyAlignment="1" applyProtection="1">
      <alignment horizontal="left" indent="1"/>
    </xf>
    <xf numFmtId="0" fontId="43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3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9" fillId="12" borderId="1" xfId="0" applyNumberFormat="1" applyFont="1" applyFill="1" applyBorder="1" applyAlignment="1" applyProtection="1">
      <alignment horizontal="center"/>
      <protection locked="0"/>
    </xf>
    <xf numFmtId="3" fontId="49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17" borderId="15" xfId="0" applyFont="1" applyFill="1" applyBorder="1" applyAlignment="1" applyProtection="1">
      <alignment horizontal="center" vertical="center" wrapText="1"/>
    </xf>
    <xf numFmtId="0" fontId="3" fillId="17" borderId="6" xfId="0" applyFont="1" applyFill="1" applyBorder="1" applyAlignment="1" applyProtection="1">
      <alignment horizontal="center" vertical="center" wrapText="1"/>
    </xf>
    <xf numFmtId="0" fontId="3" fillId="17" borderId="17" xfId="0" applyFont="1" applyFill="1" applyBorder="1" applyAlignment="1" applyProtection="1">
      <alignment horizontal="center" vertical="center" wrapText="1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4" fontId="4" fillId="0" borderId="0" xfId="0" applyNumberFormat="1" applyFont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5" fillId="10" borderId="15" xfId="0" applyNumberFormat="1" applyFont="1" applyFill="1" applyBorder="1" applyAlignment="1" applyProtection="1">
      <alignment horizontal="center" vertical="center"/>
    </xf>
    <xf numFmtId="2" fontId="35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72</xdr:row>
          <xdr:rowOff>0</xdr:rowOff>
        </xdr:from>
        <xdr:to>
          <xdr:col>18</xdr:col>
          <xdr:colOff>342900</xdr:colOff>
          <xdr:row>72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63</xdr:row>
          <xdr:rowOff>0</xdr:rowOff>
        </xdr:from>
        <xdr:to>
          <xdr:col>34</xdr:col>
          <xdr:colOff>161925</xdr:colOff>
          <xdr:row>63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0" t="s">
        <v>15</v>
      </c>
      <c r="B2" s="461"/>
      <c r="C2" s="461"/>
      <c r="D2" s="462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0" t="s">
        <v>24</v>
      </c>
      <c r="B22" s="461"/>
      <c r="C22" s="462"/>
      <c r="D22"/>
    </row>
    <row r="23" spans="1:5" ht="15.75" customHeight="1" x14ac:dyDescent="0.2">
      <c r="A23" s="463" t="s">
        <v>25</v>
      </c>
      <c r="B23" s="464"/>
      <c r="C23" s="6" t="s">
        <v>26</v>
      </c>
      <c r="D23"/>
    </row>
    <row r="24" spans="1:5" ht="15.75" customHeight="1" x14ac:dyDescent="0.2">
      <c r="A24" s="465" t="s">
        <v>27</v>
      </c>
      <c r="B24" s="466"/>
      <c r="C24" s="9" t="s">
        <v>28</v>
      </c>
      <c r="D24"/>
    </row>
    <row r="25" spans="1:5" ht="15.75" customHeight="1" x14ac:dyDescent="0.2">
      <c r="A25" s="458" t="s">
        <v>29</v>
      </c>
      <c r="B25" s="458" t="s">
        <v>30</v>
      </c>
      <c r="C25" s="9" t="s">
        <v>31</v>
      </c>
      <c r="D25"/>
    </row>
    <row r="26" spans="1:5" ht="15.75" customHeight="1" thickBot="1" x14ac:dyDescent="0.25">
      <c r="A26" s="459"/>
      <c r="B26" s="459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0" t="s">
        <v>15</v>
      </c>
      <c r="B66" s="461"/>
      <c r="C66" s="461"/>
      <c r="D66" s="462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0" t="s">
        <v>24</v>
      </c>
      <c r="B83" s="461"/>
      <c r="C83" s="462"/>
      <c r="D83"/>
    </row>
    <row r="84" spans="1:5" ht="15.75" customHeight="1" x14ac:dyDescent="0.2">
      <c r="A84" s="463" t="s">
        <v>25</v>
      </c>
      <c r="B84" s="464"/>
      <c r="C84" s="6" t="s">
        <v>26</v>
      </c>
      <c r="D84"/>
    </row>
    <row r="85" spans="1:5" ht="15.75" customHeight="1" x14ac:dyDescent="0.2">
      <c r="A85" s="465" t="s">
        <v>27</v>
      </c>
      <c r="B85" s="466"/>
      <c r="C85" s="9" t="s">
        <v>28</v>
      </c>
      <c r="D85"/>
    </row>
    <row r="86" spans="1:5" ht="15.75" customHeight="1" x14ac:dyDescent="0.2">
      <c r="A86" s="458" t="s">
        <v>29</v>
      </c>
      <c r="B86" s="458" t="s">
        <v>30</v>
      </c>
      <c r="C86" s="9" t="s">
        <v>31</v>
      </c>
      <c r="D86"/>
    </row>
    <row r="87" spans="1:5" ht="15.75" customHeight="1" thickBot="1" x14ac:dyDescent="0.25">
      <c r="A87" s="459"/>
      <c r="B87" s="459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8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1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651</v>
      </c>
      <c r="B3" s="26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7" t="s">
        <v>91</v>
      </c>
      <c r="D7" s="469"/>
      <c r="E7" s="470"/>
      <c r="F7" s="155"/>
      <c r="G7" s="154"/>
      <c r="H7" s="153"/>
      <c r="I7" s="153"/>
      <c r="J7" s="166"/>
      <c r="K7" s="210"/>
      <c r="L7" s="210"/>
      <c r="M7" s="166"/>
      <c r="N7" s="467" t="s">
        <v>92</v>
      </c>
      <c r="O7" s="468"/>
      <c r="P7" s="468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475</v>
      </c>
      <c r="B11" s="111" t="s">
        <v>373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7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276</v>
      </c>
      <c r="B12" s="186" t="s">
        <v>321</v>
      </c>
      <c r="C12" s="107">
        <v>6354.5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/>
      <c r="B13" s="111" t="s">
        <v>188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0</v>
      </c>
      <c r="O13" s="9">
        <f t="shared" si="0"/>
        <v>0</v>
      </c>
      <c r="P13" s="9">
        <f t="shared" si="0"/>
        <v>0</v>
      </c>
    </row>
    <row r="14" spans="1:18" ht="18.95" customHeight="1" x14ac:dyDescent="0.2">
      <c r="A14" s="111"/>
      <c r="B14" s="111" t="s">
        <v>577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0</v>
      </c>
      <c r="O14" s="9">
        <f t="shared" si="0"/>
        <v>0</v>
      </c>
      <c r="P14" s="9">
        <f t="shared" si="0"/>
        <v>0</v>
      </c>
    </row>
    <row r="15" spans="1:18" ht="18.95" customHeight="1" x14ac:dyDescent="0.2">
      <c r="A15" s="111" t="s">
        <v>564</v>
      </c>
      <c r="B15" s="186" t="s">
        <v>192</v>
      </c>
      <c r="C15" s="107">
        <v>7749.6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472</v>
      </c>
      <c r="B16" s="186" t="s">
        <v>196</v>
      </c>
      <c r="C16" s="107">
        <v>4966.3999999999996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5763.7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15505.6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>SUM(C18/2)</f>
        <v>7752.8</v>
      </c>
      <c r="O18" s="9">
        <f>SUM(D18/2)</f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571</v>
      </c>
      <c r="B19" s="111" t="s">
        <v>572</v>
      </c>
      <c r="C19" s="107">
        <v>4504.8999999999996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ref="N19:N30" si="2">SUM(C19/2)</f>
        <v>2252.4499999999998</v>
      </c>
      <c r="O19" s="9">
        <f t="shared" ref="O19:O39" si="3">SUM(D19/2)</f>
        <v>385.5</v>
      </c>
      <c r="P19" s="9">
        <f t="shared" si="1"/>
        <v>0</v>
      </c>
    </row>
    <row r="20" spans="1:16" ht="18.95" customHeight="1" x14ac:dyDescent="0.2">
      <c r="A20" s="111" t="s">
        <v>434</v>
      </c>
      <c r="B20" s="111" t="s">
        <v>277</v>
      </c>
      <c r="C20" s="107">
        <v>15505.6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2"/>
        <v>7752.8</v>
      </c>
      <c r="O20" s="9">
        <f t="shared" si="3"/>
        <v>385.5</v>
      </c>
      <c r="P20" s="9">
        <f t="shared" si="1"/>
        <v>0</v>
      </c>
    </row>
    <row r="21" spans="1:16" ht="18.95" customHeight="1" x14ac:dyDescent="0.2">
      <c r="A21" s="111" t="s">
        <v>416</v>
      </c>
      <c r="B21" s="186" t="s">
        <v>284</v>
      </c>
      <c r="C21" s="107">
        <v>4504.8999999999996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2"/>
        <v>2252.4499999999998</v>
      </c>
      <c r="O21" s="9">
        <f t="shared" si="3"/>
        <v>385.5</v>
      </c>
      <c r="P21" s="9">
        <f t="shared" si="1"/>
        <v>0</v>
      </c>
    </row>
    <row r="22" spans="1:16" ht="18.95" customHeight="1" x14ac:dyDescent="0.2">
      <c r="A22" s="111" t="s">
        <v>322</v>
      </c>
      <c r="B22" s="186" t="s">
        <v>462</v>
      </c>
      <c r="C22" s="107">
        <v>6354.5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2"/>
        <v>3177.25</v>
      </c>
      <c r="O22" s="9">
        <f t="shared" si="3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4293.5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2"/>
        <v>2146.75</v>
      </c>
      <c r="O23" s="9">
        <f t="shared" si="3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15505.6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2"/>
        <v>7752.8</v>
      </c>
      <c r="O24" s="9">
        <f t="shared" si="3"/>
        <v>385.5</v>
      </c>
      <c r="P24" s="9">
        <f t="shared" ref="P24:P41" si="4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7017.25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2"/>
        <v>3508.625</v>
      </c>
      <c r="O25" s="9">
        <f t="shared" si="3"/>
        <v>385.5</v>
      </c>
      <c r="P25" s="9">
        <f t="shared" si="4"/>
        <v>0</v>
      </c>
    </row>
    <row r="26" spans="1:16" ht="18.95" customHeight="1" x14ac:dyDescent="0.2">
      <c r="A26" s="111" t="s">
        <v>183</v>
      </c>
      <c r="B26" s="111" t="s">
        <v>420</v>
      </c>
      <c r="C26" s="107">
        <v>6354.5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2"/>
        <v>3177.25</v>
      </c>
      <c r="O26" s="9">
        <f t="shared" si="3"/>
        <v>385.5</v>
      </c>
      <c r="P26" s="9">
        <f t="shared" si="4"/>
        <v>0</v>
      </c>
    </row>
    <row r="27" spans="1:16" ht="18.95" customHeight="1" x14ac:dyDescent="0.2">
      <c r="A27" s="111" t="s">
        <v>638</v>
      </c>
      <c r="B27" s="111" t="s">
        <v>572</v>
      </c>
      <c r="C27" s="107">
        <v>4504.8999999999996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2"/>
        <v>2252.4499999999998</v>
      </c>
      <c r="O27" s="9">
        <f>SUM(D27/2)</f>
        <v>385.5</v>
      </c>
      <c r="P27" s="9">
        <f>SUM(E27/2)</f>
        <v>0</v>
      </c>
    </row>
    <row r="28" spans="1:16" ht="18.95" customHeight="1" x14ac:dyDescent="0.2">
      <c r="A28" s="111" t="s">
        <v>175</v>
      </c>
      <c r="B28" s="111" t="s">
        <v>190</v>
      </c>
      <c r="C28" s="107">
        <v>15505.6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2"/>
        <v>7752.8</v>
      </c>
      <c r="O28" s="9">
        <f t="shared" si="3"/>
        <v>385.5</v>
      </c>
      <c r="P28" s="9">
        <f t="shared" si="4"/>
        <v>0</v>
      </c>
    </row>
    <row r="29" spans="1:16" ht="18.95" customHeight="1" x14ac:dyDescent="0.2">
      <c r="A29" s="111" t="s">
        <v>456</v>
      </c>
      <c r="B29" s="186" t="s">
        <v>572</v>
      </c>
      <c r="C29" s="107">
        <v>4504.8999999999996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2"/>
        <v>2252.4499999999998</v>
      </c>
      <c r="O29" s="9">
        <f t="shared" si="3"/>
        <v>385.5</v>
      </c>
      <c r="P29" s="9">
        <f>SUM(E29/2)</f>
        <v>0</v>
      </c>
    </row>
    <row r="30" spans="1:16" ht="18.95" customHeight="1" x14ac:dyDescent="0.2">
      <c r="A30" s="111" t="s">
        <v>184</v>
      </c>
      <c r="B30" s="186" t="s">
        <v>195</v>
      </c>
      <c r="C30" s="107">
        <v>5763.7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2"/>
        <v>2881.85</v>
      </c>
      <c r="O30" s="9">
        <f t="shared" si="3"/>
        <v>385.5</v>
      </c>
      <c r="P30" s="9">
        <f t="shared" si="4"/>
        <v>0</v>
      </c>
    </row>
    <row r="31" spans="1:16" ht="18.95" customHeight="1" x14ac:dyDescent="0.2">
      <c r="A31" s="111" t="s">
        <v>179</v>
      </c>
      <c r="B31" s="186" t="s">
        <v>199</v>
      </c>
      <c r="C31" s="107">
        <v>4293.5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N39" si="5">SUM(C31/2)</f>
        <v>2146.75</v>
      </c>
      <c r="O31" s="9">
        <f t="shared" si="3"/>
        <v>385.5</v>
      </c>
      <c r="P31" s="9">
        <f t="shared" si="4"/>
        <v>0</v>
      </c>
    </row>
    <row r="32" spans="1:16" ht="18.95" customHeight="1" x14ac:dyDescent="0.2">
      <c r="A32" s="111" t="s">
        <v>186</v>
      </c>
      <c r="B32" s="186" t="s">
        <v>199</v>
      </c>
      <c r="C32" s="107">
        <v>4293.5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5"/>
        <v>2146.75</v>
      </c>
      <c r="O32" s="9">
        <f t="shared" si="3"/>
        <v>385.5</v>
      </c>
      <c r="P32" s="9">
        <f>SUM(E32/2)</f>
        <v>0</v>
      </c>
    </row>
    <row r="33" spans="1:16" ht="18.95" customHeight="1" x14ac:dyDescent="0.2">
      <c r="A33" s="111" t="s">
        <v>180</v>
      </c>
      <c r="B33" s="186" t="s">
        <v>200</v>
      </c>
      <c r="C33" s="107">
        <v>4103.8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5"/>
        <v>2051.9</v>
      </c>
      <c r="O33" s="9">
        <f t="shared" si="3"/>
        <v>385.5</v>
      </c>
      <c r="P33" s="9">
        <f t="shared" si="4"/>
        <v>0</v>
      </c>
    </row>
    <row r="34" spans="1:16" ht="18.95" customHeight="1" x14ac:dyDescent="0.2">
      <c r="A34" s="111" t="s">
        <v>460</v>
      </c>
      <c r="B34" s="186" t="s">
        <v>200</v>
      </c>
      <c r="C34" s="107">
        <v>4103.8</v>
      </c>
      <c r="D34" s="107">
        <v>771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5"/>
        <v>2051.9</v>
      </c>
      <c r="O34" s="9">
        <f t="shared" si="3"/>
        <v>385.5</v>
      </c>
      <c r="P34" s="9">
        <f>SUM(E34/2)</f>
        <v>0</v>
      </c>
    </row>
    <row r="35" spans="1:16" ht="18.95" customHeight="1" x14ac:dyDescent="0.2">
      <c r="A35" s="111" t="s">
        <v>548</v>
      </c>
      <c r="B35" s="186" t="s">
        <v>200</v>
      </c>
      <c r="C35" s="107">
        <v>4103.8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5"/>
        <v>2051.9</v>
      </c>
      <c r="O35" s="9">
        <f t="shared" si="3"/>
        <v>385.5</v>
      </c>
      <c r="P35" s="9">
        <f>SUM(E35/2)</f>
        <v>0</v>
      </c>
    </row>
    <row r="36" spans="1:16" ht="18.95" customHeight="1" x14ac:dyDescent="0.2">
      <c r="A36" s="111" t="s">
        <v>642</v>
      </c>
      <c r="B36" s="186" t="s">
        <v>643</v>
      </c>
      <c r="C36" s="107">
        <v>4103.8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>SUM(C36/2)</f>
        <v>2051.9</v>
      </c>
      <c r="O36" s="9">
        <f>SUM(D36/2)</f>
        <v>385.5</v>
      </c>
      <c r="P36" s="9">
        <f>SUM(E36/2)</f>
        <v>0</v>
      </c>
    </row>
    <row r="37" spans="1:16" ht="18.95" customHeight="1" x14ac:dyDescent="0.2">
      <c r="A37" s="111" t="s">
        <v>187</v>
      </c>
      <c r="B37" s="186" t="s">
        <v>201</v>
      </c>
      <c r="C37" s="107">
        <v>3807.8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5"/>
        <v>1903.9</v>
      </c>
      <c r="O37" s="9">
        <f t="shared" si="3"/>
        <v>385.5</v>
      </c>
      <c r="P37" s="9">
        <f t="shared" si="4"/>
        <v>0</v>
      </c>
    </row>
    <row r="38" spans="1:16" ht="18.95" customHeight="1" x14ac:dyDescent="0.2">
      <c r="A38" s="111" t="s">
        <v>181</v>
      </c>
      <c r="B38" s="186" t="s">
        <v>201</v>
      </c>
      <c r="C38" s="107">
        <v>3807.8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5"/>
        <v>1903.9</v>
      </c>
      <c r="O38" s="9">
        <f t="shared" si="3"/>
        <v>385.5</v>
      </c>
      <c r="P38" s="9">
        <f t="shared" si="4"/>
        <v>0</v>
      </c>
    </row>
    <row r="39" spans="1:16" ht="18.95" customHeight="1" x14ac:dyDescent="0.2">
      <c r="A39" s="111"/>
      <c r="B39" s="186" t="s">
        <v>654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5"/>
        <v>0</v>
      </c>
      <c r="O39" s="9">
        <f t="shared" si="3"/>
        <v>0</v>
      </c>
      <c r="P39" s="9">
        <f t="shared" si="4"/>
        <v>0</v>
      </c>
    </row>
    <row r="40" spans="1:16" ht="18.95" customHeight="1" x14ac:dyDescent="0.2">
      <c r="A40" s="379" t="s">
        <v>491</v>
      </c>
      <c r="B40" s="111" t="s">
        <v>492</v>
      </c>
      <c r="C40" s="107">
        <v>25304.95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12652.475</v>
      </c>
      <c r="O40" s="9">
        <f>SUM(D40/2)</f>
        <v>385.5</v>
      </c>
      <c r="P40" s="9">
        <f t="shared" si="4"/>
        <v>0</v>
      </c>
    </row>
    <row r="41" spans="1:16" ht="18.95" customHeight="1" x14ac:dyDescent="0.2">
      <c r="A41" s="379" t="s">
        <v>234</v>
      </c>
      <c r="B41" s="111" t="s">
        <v>259</v>
      </c>
      <c r="C41" s="107">
        <v>5220.8500000000004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2610.4250000000002</v>
      </c>
      <c r="O41" s="9">
        <f>SUM(D41/2)</f>
        <v>385.5</v>
      </c>
      <c r="P41" s="9">
        <f t="shared" si="4"/>
        <v>0</v>
      </c>
    </row>
    <row r="42" spans="1:16" ht="18.95" customHeight="1" x14ac:dyDescent="0.2">
      <c r="A42" s="379" t="s">
        <v>178</v>
      </c>
      <c r="B42" s="186" t="s">
        <v>196</v>
      </c>
      <c r="C42" s="107">
        <v>4966.3999999999996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7" si="6">SUM(C42/2)</f>
        <v>2483.1999999999998</v>
      </c>
      <c r="O42" s="9">
        <f t="shared" ref="O42:O47" si="7">SUM(D42/2)</f>
        <v>385.5</v>
      </c>
      <c r="P42" s="9">
        <f t="shared" ref="P42:P47" si="8">SUM(E42/2)</f>
        <v>0</v>
      </c>
    </row>
    <row r="43" spans="1:16" ht="18.95" customHeight="1" x14ac:dyDescent="0.2">
      <c r="A43" s="379" t="s">
        <v>288</v>
      </c>
      <c r="B43" s="111" t="s">
        <v>289</v>
      </c>
      <c r="C43" s="107">
        <v>6676.8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6"/>
        <v>3338.4</v>
      </c>
      <c r="O43" s="9">
        <f t="shared" si="7"/>
        <v>385.5</v>
      </c>
      <c r="P43" s="9">
        <f t="shared" si="8"/>
        <v>0</v>
      </c>
    </row>
    <row r="44" spans="1:16" ht="18.95" customHeight="1" x14ac:dyDescent="0.2">
      <c r="A44" s="379" t="s">
        <v>316</v>
      </c>
      <c r="B44" s="186" t="s">
        <v>194</v>
      </c>
      <c r="C44" s="107">
        <v>6676.8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6"/>
        <v>3338.4</v>
      </c>
      <c r="O44" s="9">
        <f t="shared" si="7"/>
        <v>385.5</v>
      </c>
      <c r="P44" s="9">
        <f t="shared" si="8"/>
        <v>0</v>
      </c>
    </row>
    <row r="45" spans="1:16" ht="18.95" customHeight="1" x14ac:dyDescent="0.2">
      <c r="A45" s="379" t="s">
        <v>554</v>
      </c>
      <c r="B45" s="186" t="s">
        <v>555</v>
      </c>
      <c r="C45" s="107">
        <v>15505.6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>SUM(C45/2)</f>
        <v>7752.8</v>
      </c>
      <c r="O45" s="9">
        <f>SUM(D45/2)</f>
        <v>385.5</v>
      </c>
      <c r="P45" s="9">
        <f>SUM(E45/2)</f>
        <v>0</v>
      </c>
    </row>
    <row r="46" spans="1:16" ht="18.95" customHeight="1" x14ac:dyDescent="0.2">
      <c r="A46" s="379" t="s">
        <v>305</v>
      </c>
      <c r="B46" s="186" t="s">
        <v>193</v>
      </c>
      <c r="C46" s="107">
        <v>7017.25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6"/>
        <v>3508.625</v>
      </c>
      <c r="O46" s="9">
        <f t="shared" si="7"/>
        <v>385.5</v>
      </c>
      <c r="P46" s="9">
        <f t="shared" si="8"/>
        <v>0</v>
      </c>
    </row>
    <row r="47" spans="1:16" ht="18.95" customHeight="1" x14ac:dyDescent="0.2">
      <c r="A47" s="379" t="s">
        <v>470</v>
      </c>
      <c r="B47" s="186" t="s">
        <v>505</v>
      </c>
      <c r="C47" s="107">
        <v>5763.7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6"/>
        <v>2881.85</v>
      </c>
      <c r="O47" s="9">
        <f t="shared" si="7"/>
        <v>385.5</v>
      </c>
      <c r="P47" s="9">
        <f t="shared" si="8"/>
        <v>0</v>
      </c>
    </row>
    <row r="48" spans="1:16" ht="18.95" customHeight="1" x14ac:dyDescent="0.2">
      <c r="A48" s="379" t="s">
        <v>174</v>
      </c>
      <c r="B48" s="111" t="s">
        <v>415</v>
      </c>
      <c r="C48" s="107">
        <v>21870.85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:N56" si="9">SUM(C48/2)</f>
        <v>10935.424999999999</v>
      </c>
      <c r="O48" s="9">
        <f t="shared" ref="O48:O56" si="10">SUM(D48/2)</f>
        <v>385.5</v>
      </c>
      <c r="P48" s="9">
        <f t="shared" ref="P48:P56" si="11">SUM(E48/2)</f>
        <v>0</v>
      </c>
    </row>
    <row r="49" spans="1:16" ht="18.95" customHeight="1" x14ac:dyDescent="0.2">
      <c r="A49" s="379" t="s">
        <v>576</v>
      </c>
      <c r="B49" s="186" t="s">
        <v>197</v>
      </c>
      <c r="C49" s="107">
        <v>4727.8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9"/>
        <v>2363.9</v>
      </c>
      <c r="O49" s="9">
        <f t="shared" si="10"/>
        <v>385.5</v>
      </c>
      <c r="P49" s="9">
        <f>SUM(E49/2)</f>
        <v>0</v>
      </c>
    </row>
    <row r="50" spans="1:16" ht="18.95" customHeight="1" x14ac:dyDescent="0.2">
      <c r="A50" s="379" t="s">
        <v>458</v>
      </c>
      <c r="B50" s="186" t="s">
        <v>197</v>
      </c>
      <c r="C50" s="107">
        <v>4727.8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9"/>
        <v>2363.9</v>
      </c>
      <c r="O50" s="9">
        <f t="shared" si="10"/>
        <v>385.5</v>
      </c>
      <c r="P50" s="9">
        <f>SUM(E50/2)</f>
        <v>0</v>
      </c>
    </row>
    <row r="51" spans="1:16" ht="18.95" customHeight="1" x14ac:dyDescent="0.2">
      <c r="A51" s="379" t="s">
        <v>560</v>
      </c>
      <c r="B51" s="186" t="s">
        <v>197</v>
      </c>
      <c r="C51" s="107">
        <v>4727.8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9"/>
        <v>2363.9</v>
      </c>
      <c r="O51" s="9">
        <f t="shared" si="10"/>
        <v>385.5</v>
      </c>
      <c r="P51" s="9">
        <f>SUM(E51/2)</f>
        <v>0</v>
      </c>
    </row>
    <row r="52" spans="1:16" ht="18.95" customHeight="1" x14ac:dyDescent="0.2">
      <c r="A52" s="379" t="s">
        <v>273</v>
      </c>
      <c r="B52" s="111" t="s">
        <v>414</v>
      </c>
      <c r="C52" s="107">
        <v>21870.85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9"/>
        <v>10935.424999999999</v>
      </c>
      <c r="O52" s="9">
        <f t="shared" si="10"/>
        <v>385.5</v>
      </c>
      <c r="P52" s="9">
        <f t="shared" si="11"/>
        <v>0</v>
      </c>
    </row>
    <row r="53" spans="1:16" ht="18.95" customHeight="1" x14ac:dyDescent="0.2">
      <c r="A53" s="379" t="s">
        <v>283</v>
      </c>
      <c r="B53" s="186" t="s">
        <v>196</v>
      </c>
      <c r="C53" s="107">
        <v>4966.3999999999996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9"/>
        <v>2483.1999999999998</v>
      </c>
      <c r="O53" s="9">
        <f t="shared" si="10"/>
        <v>385.5</v>
      </c>
      <c r="P53" s="9">
        <f t="shared" si="11"/>
        <v>0</v>
      </c>
    </row>
    <row r="54" spans="1:16" ht="18.95" customHeight="1" x14ac:dyDescent="0.2">
      <c r="A54" s="379" t="s">
        <v>653</v>
      </c>
      <c r="B54" s="186" t="s">
        <v>196</v>
      </c>
      <c r="C54" s="107">
        <v>4966.3999999999996</v>
      </c>
      <c r="D54" s="107">
        <v>771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>SUM(C54/2)</f>
        <v>2483.1999999999998</v>
      </c>
      <c r="O54" s="9">
        <f>SUM(D54/2)</f>
        <v>385.5</v>
      </c>
      <c r="P54" s="9">
        <f>SUM(E54/2)</f>
        <v>0</v>
      </c>
    </row>
    <row r="55" spans="1:16" ht="18.95" customHeight="1" x14ac:dyDescent="0.2">
      <c r="A55" s="379" t="s">
        <v>325</v>
      </c>
      <c r="B55" s="186" t="s">
        <v>572</v>
      </c>
      <c r="C55" s="107">
        <v>4504.8999999999996</v>
      </c>
      <c r="D55" s="107">
        <v>771</v>
      </c>
      <c r="E55" s="107"/>
      <c r="F55" s="107"/>
      <c r="G55" s="107"/>
      <c r="H55" s="107"/>
      <c r="I55" s="107"/>
      <c r="J55" s="107"/>
      <c r="K55" s="107"/>
      <c r="L55" s="107"/>
      <c r="M55" s="107"/>
      <c r="N55" s="9">
        <f t="shared" si="9"/>
        <v>2252.4499999999998</v>
      </c>
      <c r="O55" s="9">
        <f t="shared" si="10"/>
        <v>385.5</v>
      </c>
      <c r="P55" s="9">
        <f t="shared" si="11"/>
        <v>0</v>
      </c>
    </row>
    <row r="56" spans="1:16" ht="18.95" customHeight="1" x14ac:dyDescent="0.2">
      <c r="A56" s="379" t="s">
        <v>506</v>
      </c>
      <c r="B56" s="111" t="s">
        <v>507</v>
      </c>
      <c r="C56" s="107">
        <v>21870.85</v>
      </c>
      <c r="D56" s="107">
        <v>771</v>
      </c>
      <c r="E56" s="107"/>
      <c r="F56" s="107"/>
      <c r="G56" s="107"/>
      <c r="H56" s="107"/>
      <c r="I56" s="107"/>
      <c r="J56" s="107"/>
      <c r="K56" s="107"/>
      <c r="L56" s="107"/>
      <c r="M56" s="107"/>
      <c r="N56" s="9">
        <f t="shared" si="9"/>
        <v>10935.424999999999</v>
      </c>
      <c r="O56" s="9">
        <f t="shared" si="10"/>
        <v>385.5</v>
      </c>
      <c r="P56" s="9">
        <f t="shared" si="11"/>
        <v>0</v>
      </c>
    </row>
    <row r="57" spans="1:16" ht="18.95" customHeight="1" x14ac:dyDescent="0.2">
      <c r="A57" s="111"/>
      <c r="B57" s="111"/>
      <c r="C57" s="9"/>
      <c r="D57" s="9"/>
      <c r="E57" s="9"/>
      <c r="F57" s="9"/>
      <c r="G57" s="35"/>
      <c r="H57" s="35"/>
      <c r="I57" s="35"/>
      <c r="J57" s="35"/>
      <c r="K57" s="35"/>
      <c r="L57" s="35"/>
      <c r="M57" s="35"/>
      <c r="N57" s="9"/>
      <c r="O57" s="9"/>
      <c r="P57" s="9"/>
    </row>
    <row r="58" spans="1:16" ht="18.95" customHeight="1" x14ac:dyDescent="0.2">
      <c r="A58" s="103" t="s">
        <v>35</v>
      </c>
      <c r="B58" s="103"/>
      <c r="C58" s="104">
        <f t="shared" ref="C58:J58" si="12">SUM(C11:C57)</f>
        <v>385144.4499999999</v>
      </c>
      <c r="D58" s="104">
        <f t="shared" si="12"/>
        <v>33153</v>
      </c>
      <c r="E58" s="104">
        <f t="shared" si="12"/>
        <v>0</v>
      </c>
      <c r="F58" s="104">
        <f t="shared" si="12"/>
        <v>0</v>
      </c>
      <c r="G58" s="104">
        <f t="shared" si="12"/>
        <v>0</v>
      </c>
      <c r="H58" s="104">
        <f t="shared" si="12"/>
        <v>0</v>
      </c>
      <c r="I58" s="104">
        <f t="shared" si="12"/>
        <v>0</v>
      </c>
      <c r="J58" s="104">
        <f t="shared" si="12"/>
        <v>0</v>
      </c>
      <c r="K58" s="104"/>
      <c r="L58" s="104"/>
      <c r="M58" s="104">
        <f>SUM(M11:M57)</f>
        <v>0</v>
      </c>
      <c r="N58" s="104">
        <f>SUM(N11:N57)</f>
        <v>192572.22499999995</v>
      </c>
      <c r="O58" s="104">
        <f>SUM(O11:O57)</f>
        <v>16576.5</v>
      </c>
      <c r="P58" s="104">
        <f>SUM(P11:P57)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8:P48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9"/>
  <sheetViews>
    <sheetView showGridLines="0" showZeros="0" topLeftCell="A16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7" t="s">
        <v>91</v>
      </c>
      <c r="C7" s="471"/>
      <c r="D7" s="143" t="s">
        <v>108</v>
      </c>
      <c r="E7" s="36" t="s">
        <v>110</v>
      </c>
      <c r="F7" s="467" t="s">
        <v>109</v>
      </c>
      <c r="G7" s="471"/>
      <c r="H7" s="36" t="s">
        <v>108</v>
      </c>
      <c r="I7" s="467" t="s">
        <v>126</v>
      </c>
      <c r="J7" s="471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>ROUND((B11/30)*(D11+E11),2)</f>
        <v>0</v>
      </c>
      <c r="G11" s="9">
        <f>ROUND((C11/30)*(D11+E11),2)</f>
        <v>0</v>
      </c>
      <c r="H11" s="142">
        <v>0</v>
      </c>
      <c r="I11" s="9">
        <f t="shared" ref="I11:I21" si="0">ROUND((B11/30)*H11,2)</f>
        <v>0</v>
      </c>
      <c r="J11" s="9">
        <f t="shared" ref="J11:J21" si="1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771</v>
      </c>
      <c r="D12" s="142"/>
      <c r="E12" s="142"/>
      <c r="F12" s="9">
        <f>ROUND((B12/30)*(D12+E12),2)</f>
        <v>0</v>
      </c>
      <c r="G12" s="9">
        <f>ROUND((C12/30)*(D12+E12),2)</f>
        <v>0</v>
      </c>
      <c r="H12" s="142"/>
      <c r="I12" s="9">
        <f t="shared" si="0"/>
        <v>0</v>
      </c>
      <c r="J12" s="9">
        <f t="shared" si="1"/>
        <v>0</v>
      </c>
    </row>
    <row r="13" spans="1:10" ht="18.95" customHeight="1" x14ac:dyDescent="0.2">
      <c r="A13" s="111">
        <f>PRESUPUESTO!A13</f>
        <v>0</v>
      </c>
      <c r="B13" s="9">
        <f>PRESUPUESTO!C13</f>
        <v>0</v>
      </c>
      <c r="C13" s="9">
        <f>PRESUPUESTO!D13</f>
        <v>0</v>
      </c>
      <c r="D13" s="142"/>
      <c r="E13" s="142"/>
      <c r="F13" s="9">
        <f>ROUND((B13/30)*(D13+E13),2)</f>
        <v>0</v>
      </c>
      <c r="G13" s="9">
        <f>ROUND((C13/30)*(D13+E13),2)</f>
        <v>0</v>
      </c>
      <c r="H13" s="142"/>
      <c r="I13" s="9">
        <f t="shared" si="0"/>
        <v>0</v>
      </c>
      <c r="J13" s="9">
        <f t="shared" si="1"/>
        <v>0</v>
      </c>
    </row>
    <row r="14" spans="1:10" ht="18.95" customHeight="1" x14ac:dyDescent="0.2">
      <c r="A14" s="111">
        <f>PRESUPUESTO!A14</f>
        <v>0</v>
      </c>
      <c r="B14" s="9">
        <f>PRESUPUESTO!C14</f>
        <v>0</v>
      </c>
      <c r="C14" s="9">
        <f>PRESUPUESTO!D14</f>
        <v>0</v>
      </c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771</v>
      </c>
      <c r="D15" s="142"/>
      <c r="E15" s="142"/>
      <c r="F15" s="9">
        <f t="shared" ref="F15:F21" si="2">ROUND((B15/30)*(D15+E15),2)</f>
        <v>0</v>
      </c>
      <c r="G15" s="9">
        <f t="shared" ref="G15:G21" si="3">ROUND((C15/30)*(D15+E15),2)</f>
        <v>0</v>
      </c>
      <c r="H15" s="142"/>
      <c r="I15" s="9">
        <f t="shared" si="0"/>
        <v>0</v>
      </c>
      <c r="J15" s="9">
        <f t="shared" si="1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771</v>
      </c>
      <c r="D16" s="142"/>
      <c r="E16" s="142"/>
      <c r="F16" s="9">
        <f t="shared" si="2"/>
        <v>0</v>
      </c>
      <c r="G16" s="9">
        <f t="shared" si="3"/>
        <v>0</v>
      </c>
      <c r="H16" s="142"/>
      <c r="I16" s="9">
        <f t="shared" si="0"/>
        <v>0</v>
      </c>
      <c r="J16" s="9">
        <f t="shared" si="1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771</v>
      </c>
      <c r="D17" s="142"/>
      <c r="E17" s="142"/>
      <c r="F17" s="9">
        <f t="shared" si="2"/>
        <v>0</v>
      </c>
      <c r="G17" s="9">
        <f t="shared" si="3"/>
        <v>0</v>
      </c>
      <c r="H17" s="142"/>
      <c r="I17" s="9">
        <f t="shared" si="0"/>
        <v>0</v>
      </c>
      <c r="J17" s="9">
        <f t="shared" si="1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771</v>
      </c>
      <c r="D18" s="142"/>
      <c r="E18" s="142"/>
      <c r="F18" s="9">
        <f t="shared" si="2"/>
        <v>0</v>
      </c>
      <c r="G18" s="9">
        <f t="shared" si="3"/>
        <v>0</v>
      </c>
      <c r="H18" s="142"/>
      <c r="I18" s="9">
        <f t="shared" si="0"/>
        <v>0</v>
      </c>
      <c r="J18" s="9">
        <f t="shared" si="1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771</v>
      </c>
      <c r="D20" s="142"/>
      <c r="E20" s="142"/>
      <c r="F20" s="9">
        <f t="shared" si="2"/>
        <v>0</v>
      </c>
      <c r="G20" s="9">
        <f t="shared" si="3"/>
        <v>0</v>
      </c>
      <c r="H20" s="142"/>
      <c r="I20" s="9">
        <f t="shared" si="0"/>
        <v>0</v>
      </c>
      <c r="J20" s="9">
        <f t="shared" si="1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771</v>
      </c>
      <c r="D21" s="142"/>
      <c r="E21" s="142"/>
      <c r="F21" s="9">
        <f t="shared" si="2"/>
        <v>0</v>
      </c>
      <c r="G21" s="9">
        <f t="shared" si="3"/>
        <v>0</v>
      </c>
      <c r="H21" s="142"/>
      <c r="I21" s="9">
        <f t="shared" si="0"/>
        <v>0</v>
      </c>
      <c r="J21" s="9">
        <f t="shared" si="1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771</v>
      </c>
      <c r="D22" s="142"/>
      <c r="E22" s="142"/>
      <c r="F22" s="9">
        <f t="shared" ref="F22:F41" si="4">ROUND((B22/30)*(D22+E22),2)</f>
        <v>0</v>
      </c>
      <c r="G22" s="9">
        <f t="shared" ref="G22:G41" si="5">ROUND((C22/30)*(D22+E22),2)</f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771</v>
      </c>
      <c r="D23" s="142"/>
      <c r="E23" s="142"/>
      <c r="F23" s="9">
        <f t="shared" si="4"/>
        <v>0</v>
      </c>
      <c r="G23" s="9">
        <f t="shared" si="5"/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771</v>
      </c>
      <c r="D24" s="142"/>
      <c r="E24" s="142"/>
      <c r="F24" s="9">
        <f t="shared" si="4"/>
        <v>0</v>
      </c>
      <c r="G24" s="9">
        <f t="shared" si="5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771</v>
      </c>
      <c r="D25" s="142"/>
      <c r="E25" s="142"/>
      <c r="F25" s="9">
        <f t="shared" si="4"/>
        <v>0</v>
      </c>
      <c r="G25" s="9">
        <f t="shared" si="5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771</v>
      </c>
      <c r="D26" s="142"/>
      <c r="E26" s="142"/>
      <c r="F26" s="9">
        <f t="shared" si="4"/>
        <v>0</v>
      </c>
      <c r="G26" s="9">
        <f t="shared" si="5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MEDINA MENDOZA</v>
      </c>
      <c r="B27" s="9">
        <f>PRESUPUESTO!C27</f>
        <v>4504.8999999999996</v>
      </c>
      <c r="C27" s="9">
        <f>PRESUPUESTO!D27</f>
        <v>771</v>
      </c>
      <c r="D27" s="142"/>
      <c r="E27" s="142"/>
      <c r="F27" s="9">
        <f t="shared" si="4"/>
        <v>0</v>
      </c>
      <c r="G27" s="9">
        <f t="shared" si="5"/>
        <v>0</v>
      </c>
      <c r="H27" s="142"/>
      <c r="I27" s="9"/>
      <c r="J27" s="9"/>
    </row>
    <row r="28" spans="1:10" ht="18.95" customHeight="1" x14ac:dyDescent="0.2">
      <c r="A28" s="111" t="str">
        <f>PRESUPUESTO!A28</f>
        <v>RAMONA CECILIA VILLA ROSALES</v>
      </c>
      <c r="B28" s="9">
        <f>PRESUPUESTO!C28</f>
        <v>15505.6</v>
      </c>
      <c r="C28" s="9">
        <f>PRESUPUESTO!D28</f>
        <v>771</v>
      </c>
      <c r="D28" s="142"/>
      <c r="E28" s="142"/>
      <c r="F28" s="9">
        <f t="shared" si="4"/>
        <v>0</v>
      </c>
      <c r="G28" s="9">
        <f t="shared" si="5"/>
        <v>0</v>
      </c>
      <c r="H28" s="142"/>
      <c r="I28" s="9"/>
      <c r="J28" s="9"/>
    </row>
    <row r="29" spans="1:10" ht="18.95" customHeight="1" x14ac:dyDescent="0.2">
      <c r="A29" s="111" t="str">
        <f>PRESUPUESTO!A29</f>
        <v>MARIA GUADALUPE PEREZ CARRAZCO</v>
      </c>
      <c r="B29" s="9">
        <f>PRESUPUESTO!C29</f>
        <v>4504.8999999999996</v>
      </c>
      <c r="C29" s="9">
        <f>PRESUPUESTO!D29</f>
        <v>771</v>
      </c>
      <c r="D29" s="142"/>
      <c r="E29" s="142"/>
      <c r="F29" s="9">
        <f t="shared" si="4"/>
        <v>0</v>
      </c>
      <c r="G29" s="9">
        <f t="shared" si="5"/>
        <v>0</v>
      </c>
      <c r="H29" s="142"/>
      <c r="I29" s="9"/>
      <c r="J29" s="9"/>
    </row>
    <row r="30" spans="1:10" ht="18.95" customHeight="1" x14ac:dyDescent="0.2">
      <c r="A30" s="111" t="str">
        <f>PRESUPUESTO!A30</f>
        <v>FRANCISCO JAVIER SANCHEZ PEREZ</v>
      </c>
      <c r="B30" s="9">
        <f>PRESUPUESTO!C30</f>
        <v>5763.7</v>
      </c>
      <c r="C30" s="9">
        <f>PRESUPUESTO!D30</f>
        <v>771</v>
      </c>
      <c r="D30" s="142"/>
      <c r="E30" s="142"/>
      <c r="F30" s="9">
        <f t="shared" si="4"/>
        <v>0</v>
      </c>
      <c r="G30" s="9">
        <f t="shared" si="5"/>
        <v>0</v>
      </c>
      <c r="H30" s="142"/>
      <c r="I30" s="9"/>
      <c r="J30" s="9"/>
    </row>
    <row r="31" spans="1:10" ht="18.95" customHeight="1" x14ac:dyDescent="0.2">
      <c r="A31" s="111" t="str">
        <f>PRESUPUESTO!A31</f>
        <v>MARCO ANTONIO TAPIA CORREA</v>
      </c>
      <c r="B31" s="9">
        <f>PRESUPUESTO!C31</f>
        <v>4293.5</v>
      </c>
      <c r="C31" s="9">
        <f>PRESUPUESTO!D31</f>
        <v>771</v>
      </c>
      <c r="D31" s="142"/>
      <c r="E31" s="142"/>
      <c r="F31" s="9">
        <f t="shared" si="4"/>
        <v>0</v>
      </c>
      <c r="G31" s="9">
        <f t="shared" si="5"/>
        <v>0</v>
      </c>
      <c r="H31" s="142"/>
      <c r="I31" s="9"/>
      <c r="J31" s="9"/>
    </row>
    <row r="32" spans="1:10" ht="18.95" customHeight="1" x14ac:dyDescent="0.2">
      <c r="A32" s="111" t="str">
        <f>PRESUPUESTO!A32</f>
        <v xml:space="preserve">PATRICIA GARCÍA MARTÍNEZ </v>
      </c>
      <c r="B32" s="9">
        <f>PRESUPUESTO!C32</f>
        <v>4293.5</v>
      </c>
      <c r="C32" s="9">
        <f>PRESUPUESTO!D32</f>
        <v>771</v>
      </c>
      <c r="D32" s="142"/>
      <c r="E32" s="142"/>
      <c r="F32" s="9">
        <f t="shared" si="4"/>
        <v>0</v>
      </c>
      <c r="G32" s="9">
        <f t="shared" si="5"/>
        <v>0</v>
      </c>
      <c r="H32" s="142"/>
      <c r="I32" s="9"/>
      <c r="J32" s="9"/>
    </row>
    <row r="33" spans="1:10" ht="18.95" customHeight="1" x14ac:dyDescent="0.2">
      <c r="A33" s="111" t="str">
        <f>PRESUPUESTO!A33</f>
        <v>MANUEL VILLALVAZO GUTIERREZ</v>
      </c>
      <c r="B33" s="9">
        <f>PRESUPUESTO!C33</f>
        <v>4103.8</v>
      </c>
      <c r="C33" s="9">
        <f>PRESUPUESTO!D33</f>
        <v>771</v>
      </c>
      <c r="D33" s="142"/>
      <c r="E33" s="142"/>
      <c r="F33" s="9">
        <f t="shared" si="4"/>
        <v>0</v>
      </c>
      <c r="G33" s="9">
        <f t="shared" si="5"/>
        <v>0</v>
      </c>
      <c r="H33" s="142"/>
      <c r="I33" s="9"/>
      <c r="J33" s="9"/>
    </row>
    <row r="34" spans="1:10" ht="18.95" customHeight="1" x14ac:dyDescent="0.2">
      <c r="A34" s="111" t="str">
        <f>PRESUPUESTO!A34</f>
        <v>JOSE ANTONIO GUTIERREZ QUIROZ</v>
      </c>
      <c r="B34" s="9">
        <f>PRESUPUESTO!C34</f>
        <v>4103.8</v>
      </c>
      <c r="C34" s="9">
        <f>PRESUPUESTO!D34</f>
        <v>771</v>
      </c>
      <c r="D34" s="142"/>
      <c r="E34" s="142"/>
      <c r="F34" s="9">
        <f t="shared" si="4"/>
        <v>0</v>
      </c>
      <c r="G34" s="9">
        <f t="shared" si="5"/>
        <v>0</v>
      </c>
      <c r="H34" s="142"/>
      <c r="I34" s="9"/>
      <c r="J34" s="9"/>
    </row>
    <row r="35" spans="1:10" ht="18.95" customHeight="1" x14ac:dyDescent="0.2">
      <c r="A35" s="111" t="str">
        <f>PRESUPUESTO!A35</f>
        <v>ERIK SALVADOR CONTRERAS ELIZONDO</v>
      </c>
      <c r="B35" s="9">
        <f>PRESUPUESTO!C35</f>
        <v>4103.8</v>
      </c>
      <c r="C35" s="9">
        <f>PRESUPUESTO!D35</f>
        <v>771</v>
      </c>
      <c r="D35" s="142"/>
      <c r="E35" s="142"/>
      <c r="F35" s="9">
        <f t="shared" si="4"/>
        <v>0</v>
      </c>
      <c r="G35" s="9">
        <f t="shared" si="5"/>
        <v>0</v>
      </c>
      <c r="H35" s="142"/>
      <c r="I35" s="9"/>
      <c r="J35" s="9"/>
    </row>
    <row r="36" spans="1:10" ht="18.95" customHeight="1" x14ac:dyDescent="0.2">
      <c r="A36" s="111" t="str">
        <f>PRESUPUESTO!A36</f>
        <v>SANDRA GUADALUPE LÓPEZ MARTINEZ</v>
      </c>
      <c r="B36" s="9">
        <f>PRESUPUESTO!C36</f>
        <v>4103.8</v>
      </c>
      <c r="C36" s="9">
        <f>PRESUPUESTO!D36</f>
        <v>771</v>
      </c>
      <c r="D36" s="142"/>
      <c r="E36" s="142"/>
      <c r="F36" s="9">
        <f t="shared" si="4"/>
        <v>0</v>
      </c>
      <c r="G36" s="9">
        <f t="shared" si="5"/>
        <v>0</v>
      </c>
      <c r="H36" s="142"/>
      <c r="I36" s="9"/>
      <c r="J36" s="9"/>
    </row>
    <row r="37" spans="1:10" ht="18.95" customHeight="1" x14ac:dyDescent="0.2">
      <c r="A37" s="111" t="str">
        <f>PRESUPUESTO!A37</f>
        <v>JORGE TORREZ MUNGUÍA</v>
      </c>
      <c r="B37" s="9">
        <f>PRESUPUESTO!C37</f>
        <v>3807.8</v>
      </c>
      <c r="C37" s="9">
        <f>PRESUPUESTO!D37</f>
        <v>771</v>
      </c>
      <c r="D37" s="142"/>
      <c r="E37" s="142"/>
      <c r="F37" s="9">
        <f t="shared" si="4"/>
        <v>0</v>
      </c>
      <c r="G37" s="9">
        <f t="shared" si="5"/>
        <v>0</v>
      </c>
      <c r="H37" s="142"/>
      <c r="I37" s="9"/>
      <c r="J37" s="9"/>
    </row>
    <row r="38" spans="1:10" ht="18.95" customHeight="1" x14ac:dyDescent="0.2">
      <c r="A38" s="111" t="str">
        <f>PRESUPUESTO!A38</f>
        <v>MIGUEL SOLORZANO SANCHEZ</v>
      </c>
      <c r="B38" s="9">
        <f>PRESUPUESTO!C38</f>
        <v>3807.8</v>
      </c>
      <c r="C38" s="9">
        <f>PRESUPUESTO!D38</f>
        <v>771</v>
      </c>
      <c r="D38" s="142"/>
      <c r="E38" s="142"/>
      <c r="F38" s="9">
        <f t="shared" si="4"/>
        <v>0</v>
      </c>
      <c r="G38" s="9">
        <f t="shared" si="5"/>
        <v>0</v>
      </c>
      <c r="H38" s="142"/>
      <c r="I38" s="9"/>
      <c r="J38" s="9"/>
    </row>
    <row r="39" spans="1:10" ht="18.95" customHeight="1" x14ac:dyDescent="0.2">
      <c r="A39" s="111">
        <f>PRESUPUESTO!A39</f>
        <v>0</v>
      </c>
      <c r="B39" s="9">
        <f>PRESUPUESTO!C39</f>
        <v>0</v>
      </c>
      <c r="C39" s="9">
        <f>PRESUPUESTO!D39</f>
        <v>0</v>
      </c>
      <c r="D39" s="142"/>
      <c r="E39" s="142"/>
      <c r="F39" s="9">
        <f t="shared" si="4"/>
        <v>0</v>
      </c>
      <c r="G39" s="9">
        <f t="shared" si="5"/>
        <v>0</v>
      </c>
      <c r="H39" s="142"/>
      <c r="I39" s="9"/>
      <c r="J39" s="9"/>
    </row>
    <row r="40" spans="1:10" ht="18.95" customHeight="1" x14ac:dyDescent="0.2">
      <c r="A40" s="111" t="str">
        <f>PRESUPUESTO!A40</f>
        <v>JESUS RAMON GAUNA SIGALA</v>
      </c>
      <c r="B40" s="9">
        <f>PRESUPUESTO!C40</f>
        <v>25304.95</v>
      </c>
      <c r="C40" s="9">
        <f>PRESUPUESTO!D40</f>
        <v>771</v>
      </c>
      <c r="D40" s="142"/>
      <c r="E40" s="142"/>
      <c r="F40" s="9">
        <f t="shared" si="4"/>
        <v>0</v>
      </c>
      <c r="G40" s="9">
        <f t="shared" si="5"/>
        <v>0</v>
      </c>
      <c r="H40" s="142"/>
      <c r="I40" s="9">
        <f t="shared" ref="I40:I57" si="6">ROUND((B40/30)*H40,2)</f>
        <v>0</v>
      </c>
      <c r="J40" s="9">
        <f t="shared" ref="J40:J57" si="7">ROUND((C40/30)*H40,2)</f>
        <v>0</v>
      </c>
    </row>
    <row r="41" spans="1:10" ht="18.95" customHeight="1" x14ac:dyDescent="0.2">
      <c r="A41" s="111" t="str">
        <f>PRESUPUESTO!A41</f>
        <v>MARIA ESTHER AGUAYO QUIROZ</v>
      </c>
      <c r="B41" s="9">
        <f>PRESUPUESTO!C41</f>
        <v>5220.8500000000004</v>
      </c>
      <c r="C41" s="9">
        <f>PRESUPUESTO!D41</f>
        <v>771</v>
      </c>
      <c r="D41" s="142"/>
      <c r="E41" s="142"/>
      <c r="F41" s="9">
        <f t="shared" si="4"/>
        <v>0</v>
      </c>
      <c r="G41" s="9">
        <f t="shared" si="5"/>
        <v>0</v>
      </c>
      <c r="H41" s="142"/>
      <c r="I41" s="9">
        <f t="shared" si="6"/>
        <v>0</v>
      </c>
      <c r="J41" s="9">
        <f t="shared" si="7"/>
        <v>0</v>
      </c>
    </row>
    <row r="42" spans="1:10" ht="18.95" customHeight="1" x14ac:dyDescent="0.2">
      <c r="A42" s="111" t="str">
        <f>PRESUPUESTO!A42</f>
        <v>SOCRATES VAZQUEZ RAMOS</v>
      </c>
      <c r="B42" s="9">
        <f>PRESUPUESTO!C42</f>
        <v>4966.3999999999996</v>
      </c>
      <c r="C42" s="9">
        <f>PRESUPUESTO!D42</f>
        <v>771</v>
      </c>
      <c r="D42" s="142"/>
      <c r="E42" s="142"/>
      <c r="F42" s="9">
        <f t="shared" ref="F42:F47" si="8">ROUND((B42/30)*(D42+E42),2)</f>
        <v>0</v>
      </c>
      <c r="G42" s="9">
        <f t="shared" ref="G42:G47" si="9">ROUND((C42/30)*(D42+E42),2)</f>
        <v>0</v>
      </c>
      <c r="H42" s="142"/>
      <c r="I42" s="9">
        <f t="shared" si="6"/>
        <v>0</v>
      </c>
      <c r="J42" s="9">
        <f t="shared" si="7"/>
        <v>0</v>
      </c>
    </row>
    <row r="43" spans="1:10" ht="18.95" customHeight="1" x14ac:dyDescent="0.2">
      <c r="A43" s="111" t="str">
        <f>PRESUPUESTO!A43</f>
        <v>BELEN VARGAS RODRIGUEZ</v>
      </c>
      <c r="B43" s="9">
        <f>PRESUPUESTO!C43</f>
        <v>6676.8</v>
      </c>
      <c r="C43" s="9">
        <f>PRESUPUESTO!D43</f>
        <v>771</v>
      </c>
      <c r="D43" s="142"/>
      <c r="E43" s="142"/>
      <c r="F43" s="9">
        <f t="shared" si="8"/>
        <v>0</v>
      </c>
      <c r="G43" s="9">
        <f t="shared" si="9"/>
        <v>0</v>
      </c>
      <c r="H43" s="142"/>
      <c r="I43" s="9">
        <f t="shared" si="6"/>
        <v>0</v>
      </c>
      <c r="J43" s="9">
        <f t="shared" si="7"/>
        <v>0</v>
      </c>
    </row>
    <row r="44" spans="1:10" ht="18.95" customHeight="1" x14ac:dyDescent="0.2">
      <c r="A44" s="111" t="str">
        <f>PRESUPUESTO!A44</f>
        <v>ANGELICA DEL ROCIO AMEZCUA RODRIGUEZ</v>
      </c>
      <c r="B44" s="9">
        <f>PRESUPUESTO!C44</f>
        <v>6676.8</v>
      </c>
      <c r="C44" s="9">
        <f>PRESUPUESTO!D44</f>
        <v>771</v>
      </c>
      <c r="D44" s="142"/>
      <c r="E44" s="142"/>
      <c r="F44" s="9">
        <f t="shared" si="8"/>
        <v>0</v>
      </c>
      <c r="G44" s="9">
        <f t="shared" si="9"/>
        <v>0</v>
      </c>
      <c r="H44" s="142"/>
      <c r="I44" s="9">
        <f t="shared" si="6"/>
        <v>0</v>
      </c>
      <c r="J44" s="9">
        <f t="shared" si="7"/>
        <v>0</v>
      </c>
    </row>
    <row r="45" spans="1:10" ht="18.95" customHeight="1" x14ac:dyDescent="0.2">
      <c r="A45" s="111" t="str">
        <f>PRESUPUESTO!A45</f>
        <v>ROBERTO CARLOS CUEVAS DEL RIO</v>
      </c>
      <c r="B45" s="9">
        <f>PRESUPUESTO!C45</f>
        <v>15505.6</v>
      </c>
      <c r="C45" s="9">
        <f>PRESUPUESTO!D45</f>
        <v>771</v>
      </c>
      <c r="D45" s="142"/>
      <c r="E45" s="142"/>
      <c r="F45" s="9">
        <f t="shared" si="8"/>
        <v>0</v>
      </c>
      <c r="G45" s="9">
        <f t="shared" si="9"/>
        <v>0</v>
      </c>
      <c r="H45" s="142"/>
      <c r="I45" s="9">
        <f t="shared" si="6"/>
        <v>0</v>
      </c>
      <c r="J45" s="9">
        <f t="shared" si="7"/>
        <v>0</v>
      </c>
    </row>
    <row r="46" spans="1:10" ht="18.95" customHeight="1" x14ac:dyDescent="0.2">
      <c r="A46" s="111" t="str">
        <f>PRESUPUESTO!A46</f>
        <v>ANA ROSA CONTRERAS RODRIGUEZ</v>
      </c>
      <c r="B46" s="9">
        <f>PRESUPUESTO!C46</f>
        <v>7017.25</v>
      </c>
      <c r="C46" s="9">
        <f>PRESUPUESTO!D46</f>
        <v>771</v>
      </c>
      <c r="D46" s="142"/>
      <c r="E46" s="142"/>
      <c r="F46" s="9">
        <f t="shared" si="8"/>
        <v>0</v>
      </c>
      <c r="G46" s="9">
        <f t="shared" si="9"/>
        <v>0</v>
      </c>
      <c r="H46" s="142"/>
      <c r="I46" s="9">
        <f t="shared" si="6"/>
        <v>0</v>
      </c>
      <c r="J46" s="9">
        <f t="shared" si="7"/>
        <v>0</v>
      </c>
    </row>
    <row r="47" spans="1:10" ht="18.95" customHeight="1" x14ac:dyDescent="0.2">
      <c r="A47" s="111" t="str">
        <f>PRESUPUESTO!A47</f>
        <v>RUBEN HIRAM CASTELLANOS LARA</v>
      </c>
      <c r="B47" s="9">
        <f>PRESUPUESTO!C47</f>
        <v>5763.7</v>
      </c>
      <c r="C47" s="9">
        <f>PRESUPUESTO!D47</f>
        <v>771</v>
      </c>
      <c r="D47" s="142"/>
      <c r="E47" s="142"/>
      <c r="F47" s="9">
        <f t="shared" si="8"/>
        <v>0</v>
      </c>
      <c r="G47" s="9">
        <f t="shared" si="9"/>
        <v>0</v>
      </c>
      <c r="H47" s="142"/>
      <c r="I47" s="9">
        <f t="shared" si="6"/>
        <v>0</v>
      </c>
      <c r="J47" s="9">
        <f t="shared" si="7"/>
        <v>0</v>
      </c>
    </row>
    <row r="48" spans="1:10" ht="18.95" customHeight="1" x14ac:dyDescent="0.2">
      <c r="A48" s="111" t="str">
        <f>PRESUPUESTO!A48</f>
        <v>MIGUEL ANGEL MACIEL GUZMAN</v>
      </c>
      <c r="B48" s="9">
        <f>PRESUPUESTO!C48</f>
        <v>21870.85</v>
      </c>
      <c r="C48" s="9">
        <f>PRESUPUESTO!D48</f>
        <v>771</v>
      </c>
      <c r="D48" s="142"/>
      <c r="E48" s="142"/>
      <c r="F48" s="9">
        <f t="shared" ref="F48:F58" si="10">ROUND((B48/30)*(D48+E48),2)</f>
        <v>0</v>
      </c>
      <c r="G48" s="9">
        <f t="shared" ref="G48:G57" si="11">ROUND((C48/30)*(D48+E48),2)</f>
        <v>0</v>
      </c>
      <c r="H48" s="142"/>
      <c r="I48" s="9">
        <f t="shared" si="6"/>
        <v>0</v>
      </c>
      <c r="J48" s="9">
        <f t="shared" si="7"/>
        <v>0</v>
      </c>
    </row>
    <row r="49" spans="1:10" ht="18.95" customHeight="1" x14ac:dyDescent="0.2">
      <c r="A49" s="111" t="str">
        <f>PRESUPUESTO!A49</f>
        <v>MARIANA ELIZABETH JUAREZ CISNEROS</v>
      </c>
      <c r="B49" s="9">
        <f>PRESUPUESTO!C49</f>
        <v>4727.8</v>
      </c>
      <c r="C49" s="9">
        <f>PRESUPUESTO!D49</f>
        <v>771</v>
      </c>
      <c r="D49" s="142"/>
      <c r="E49" s="142"/>
      <c r="F49" s="9">
        <f t="shared" si="10"/>
        <v>0</v>
      </c>
      <c r="G49" s="9">
        <f t="shared" si="11"/>
        <v>0</v>
      </c>
      <c r="H49" s="142"/>
      <c r="I49" s="9">
        <f t="shared" si="6"/>
        <v>0</v>
      </c>
      <c r="J49" s="9">
        <f t="shared" si="7"/>
        <v>0</v>
      </c>
    </row>
    <row r="50" spans="1:10" ht="18.95" customHeight="1" x14ac:dyDescent="0.2">
      <c r="A50" s="111" t="str">
        <f>PRESUPUESTO!A50</f>
        <v>LAURA REBECA PIZANO ORTEGA</v>
      </c>
      <c r="B50" s="9">
        <f>PRESUPUESTO!C50</f>
        <v>4727.8</v>
      </c>
      <c r="C50" s="9">
        <f>PRESUPUESTO!D50</f>
        <v>771</v>
      </c>
      <c r="D50" s="142"/>
      <c r="E50" s="142"/>
      <c r="F50" s="9">
        <f t="shared" si="10"/>
        <v>0</v>
      </c>
      <c r="G50" s="9">
        <f t="shared" si="11"/>
        <v>0</v>
      </c>
      <c r="H50" s="142"/>
      <c r="I50" s="9">
        <f t="shared" si="6"/>
        <v>0</v>
      </c>
      <c r="J50" s="9">
        <f t="shared" si="7"/>
        <v>0</v>
      </c>
    </row>
    <row r="51" spans="1:10" ht="18.95" customHeight="1" x14ac:dyDescent="0.2">
      <c r="A51" s="111" t="str">
        <f>PRESUPUESTO!A51</f>
        <v>ROSA ANGELICA MOJICA CONTRERAS</v>
      </c>
      <c r="B51" s="9">
        <f>PRESUPUESTO!C51</f>
        <v>4727.8</v>
      </c>
      <c r="C51" s="9">
        <f>PRESUPUESTO!D51</f>
        <v>771</v>
      </c>
      <c r="D51" s="142"/>
      <c r="E51" s="142"/>
      <c r="F51" s="9">
        <f t="shared" si="10"/>
        <v>0</v>
      </c>
      <c r="G51" s="9">
        <f t="shared" si="11"/>
        <v>0</v>
      </c>
      <c r="H51" s="142"/>
      <c r="I51" s="9">
        <f t="shared" si="6"/>
        <v>0</v>
      </c>
      <c r="J51" s="9">
        <f t="shared" si="7"/>
        <v>0</v>
      </c>
    </row>
    <row r="52" spans="1:10" ht="18.95" customHeight="1" x14ac:dyDescent="0.2">
      <c r="A52" s="111" t="str">
        <f>PRESUPUESTO!A52</f>
        <v>JOSE ANDRADE GARCIA</v>
      </c>
      <c r="B52" s="9">
        <f>PRESUPUESTO!C52</f>
        <v>21870.85</v>
      </c>
      <c r="C52" s="9">
        <f>PRESUPUESTO!D52</f>
        <v>771</v>
      </c>
      <c r="D52" s="142"/>
      <c r="E52" s="142"/>
      <c r="F52" s="9">
        <f t="shared" si="10"/>
        <v>0</v>
      </c>
      <c r="G52" s="9">
        <f t="shared" si="11"/>
        <v>0</v>
      </c>
      <c r="H52" s="142"/>
      <c r="I52" s="9">
        <f t="shared" si="6"/>
        <v>0</v>
      </c>
      <c r="J52" s="9">
        <f t="shared" si="7"/>
        <v>0</v>
      </c>
    </row>
    <row r="53" spans="1:10" ht="18.95" customHeight="1" x14ac:dyDescent="0.2">
      <c r="A53" s="111" t="str">
        <f>PRESUPUESTO!A53</f>
        <v>GUILLERMINA GOMEZ MARTINEZ</v>
      </c>
      <c r="B53" s="9">
        <f>PRESUPUESTO!C53</f>
        <v>4966.3999999999996</v>
      </c>
      <c r="C53" s="9">
        <f>PRESUPUESTO!D53</f>
        <v>771</v>
      </c>
      <c r="D53" s="142"/>
      <c r="E53" s="142"/>
      <c r="F53" s="9">
        <f t="shared" si="10"/>
        <v>0</v>
      </c>
      <c r="G53" s="9">
        <f t="shared" si="11"/>
        <v>0</v>
      </c>
      <c r="H53" s="142"/>
      <c r="I53" s="9">
        <f t="shared" si="6"/>
        <v>0</v>
      </c>
      <c r="J53" s="9">
        <f t="shared" si="7"/>
        <v>0</v>
      </c>
    </row>
    <row r="54" spans="1:10" ht="18.95" customHeight="1" x14ac:dyDescent="0.2">
      <c r="A54" s="111" t="str">
        <f>PRESUPUESTO!A54</f>
        <v>NAYELI CASTAÑEDA CUEVAS</v>
      </c>
      <c r="B54" s="9">
        <f>PRESUPUESTO!C54</f>
        <v>4966.3999999999996</v>
      </c>
      <c r="C54" s="9">
        <f>PRESUPUESTO!D54</f>
        <v>771</v>
      </c>
      <c r="D54" s="142"/>
      <c r="E54" s="142"/>
      <c r="F54" s="9">
        <f t="shared" si="10"/>
        <v>0</v>
      </c>
      <c r="G54" s="9">
        <f t="shared" si="11"/>
        <v>0</v>
      </c>
      <c r="H54" s="142"/>
      <c r="I54" s="9">
        <f t="shared" si="6"/>
        <v>0</v>
      </c>
      <c r="J54" s="9">
        <f t="shared" si="7"/>
        <v>0</v>
      </c>
    </row>
    <row r="55" spans="1:10" ht="18.95" customHeight="1" x14ac:dyDescent="0.2">
      <c r="A55" s="111" t="str">
        <f>PRESUPUESTO!A55</f>
        <v>LUCIEL ESMERALDA MEDINA MENDEZ</v>
      </c>
      <c r="B55" s="9">
        <f>PRESUPUESTO!C55</f>
        <v>4504.8999999999996</v>
      </c>
      <c r="C55" s="9">
        <f>PRESUPUESTO!D55</f>
        <v>771</v>
      </c>
      <c r="D55" s="142"/>
      <c r="E55" s="142"/>
      <c r="F55" s="9">
        <f t="shared" si="10"/>
        <v>0</v>
      </c>
      <c r="G55" s="9">
        <f t="shared" si="11"/>
        <v>0</v>
      </c>
      <c r="H55" s="142"/>
      <c r="I55" s="9">
        <f t="shared" si="6"/>
        <v>0</v>
      </c>
      <c r="J55" s="9">
        <f t="shared" si="7"/>
        <v>0</v>
      </c>
    </row>
    <row r="56" spans="1:10" ht="18.95" customHeight="1" x14ac:dyDescent="0.2">
      <c r="A56" s="111" t="str">
        <f>PRESUPUESTO!A56</f>
        <v>CARLOS ADOLFO HINOJOSA GOMEZ</v>
      </c>
      <c r="B56" s="9">
        <f>PRESUPUESTO!C56</f>
        <v>21870.85</v>
      </c>
      <c r="C56" s="9">
        <f>PRESUPUESTO!D56</f>
        <v>771</v>
      </c>
      <c r="D56" s="142"/>
      <c r="E56" s="142"/>
      <c r="F56" s="9">
        <f t="shared" si="10"/>
        <v>0</v>
      </c>
      <c r="G56" s="9">
        <f t="shared" si="11"/>
        <v>0</v>
      </c>
      <c r="H56" s="142"/>
      <c r="I56" s="9">
        <f t="shared" si="6"/>
        <v>0</v>
      </c>
      <c r="J56" s="9">
        <f t="shared" si="7"/>
        <v>0</v>
      </c>
    </row>
    <row r="57" spans="1:10" ht="18.95" customHeight="1" x14ac:dyDescent="0.2">
      <c r="A57" s="111">
        <f>PRESUPUESTO!A57</f>
        <v>0</v>
      </c>
      <c r="B57" s="9">
        <f>PRESUPUESTO!C57</f>
        <v>0</v>
      </c>
      <c r="C57" s="9"/>
      <c r="D57" s="142"/>
      <c r="E57" s="142"/>
      <c r="F57" s="9">
        <f t="shared" si="10"/>
        <v>0</v>
      </c>
      <c r="G57" s="9">
        <f t="shared" si="11"/>
        <v>0</v>
      </c>
      <c r="H57" s="142"/>
      <c r="I57" s="9">
        <f t="shared" si="6"/>
        <v>0</v>
      </c>
      <c r="J57" s="9">
        <f t="shared" si="7"/>
        <v>0</v>
      </c>
    </row>
    <row r="58" spans="1:10" ht="18.95" customHeight="1" x14ac:dyDescent="0.2">
      <c r="A58" s="111"/>
      <c r="B58" s="9"/>
      <c r="C58" s="9"/>
      <c r="D58" s="9"/>
      <c r="E58" s="139"/>
      <c r="F58" s="9">
        <f t="shared" si="10"/>
        <v>0</v>
      </c>
      <c r="G58" s="9"/>
      <c r="H58" s="139"/>
      <c r="I58" s="9"/>
      <c r="J58" s="9"/>
    </row>
    <row r="59" spans="1:10" ht="18.95" customHeight="1" x14ac:dyDescent="0.2">
      <c r="A59" s="103" t="s">
        <v>35</v>
      </c>
      <c r="B59" s="104">
        <f t="shared" ref="B59:G59" si="12">SUM(B11:B58)</f>
        <v>385144.4499999999</v>
      </c>
      <c r="C59" s="104">
        <f t="shared" si="12"/>
        <v>33153</v>
      </c>
      <c r="D59" s="146">
        <f t="shared" si="12"/>
        <v>0</v>
      </c>
      <c r="E59" s="146">
        <f t="shared" si="12"/>
        <v>0</v>
      </c>
      <c r="F59" s="104">
        <f t="shared" si="12"/>
        <v>0</v>
      </c>
      <c r="G59" s="104">
        <f t="shared" si="12"/>
        <v>0</v>
      </c>
      <c r="H59" s="104"/>
      <c r="I59" s="104">
        <f>SUM(I11:I58)</f>
        <v>0</v>
      </c>
      <c r="J59" s="104">
        <f>SUM(J11:J58)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60"/>
  <sheetViews>
    <sheetView showGridLines="0" showZeros="0" zoomScale="75" zoomScaleNormal="75" workbookViewId="0">
      <pane xSplit="2" ySplit="10" topLeftCell="X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75" customWidth="1"/>
    <col min="25" max="25" width="20.42578125" style="234" customWidth="1"/>
    <col min="26" max="26" width="15" style="190" customWidth="1"/>
    <col min="27" max="27" width="17.85546875" style="209" customWidth="1"/>
    <col min="28" max="28" width="21.42578125" style="167" customWidth="1"/>
    <col min="29" max="29" width="21" style="254" customWidth="1"/>
    <col min="30" max="30" width="15" style="211" customWidth="1"/>
    <col min="31" max="31" width="13" style="211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1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7" t="s">
        <v>4</v>
      </c>
      <c r="C7" s="471"/>
      <c r="D7" s="467" t="s">
        <v>12</v>
      </c>
      <c r="E7" s="468"/>
      <c r="F7" s="468"/>
      <c r="G7" s="471"/>
      <c r="H7" s="478" t="s">
        <v>34</v>
      </c>
      <c r="I7" s="478"/>
      <c r="J7" s="478"/>
      <c r="K7" s="478" t="s">
        <v>36</v>
      </c>
      <c r="L7" s="478"/>
      <c r="M7" s="478"/>
      <c r="N7" s="478" t="s">
        <v>37</v>
      </c>
      <c r="O7" s="478"/>
      <c r="P7" s="478"/>
      <c r="Q7" s="478" t="s">
        <v>144</v>
      </c>
      <c r="R7" s="478"/>
      <c r="S7" s="478"/>
      <c r="T7" s="478" t="s">
        <v>243</v>
      </c>
      <c r="U7" s="478"/>
      <c r="V7" s="478"/>
      <c r="W7" s="36" t="s">
        <v>260</v>
      </c>
      <c r="X7" s="36" t="s">
        <v>260</v>
      </c>
      <c r="Y7" s="36" t="s">
        <v>307</v>
      </c>
      <c r="Z7" s="36" t="s">
        <v>247</v>
      </c>
      <c r="AA7" s="475" t="s">
        <v>300</v>
      </c>
      <c r="AB7" s="472" t="s">
        <v>639</v>
      </c>
      <c r="AC7" s="472"/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2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395</v>
      </c>
      <c r="Y8" s="33" t="s">
        <v>314</v>
      </c>
      <c r="Z8" s="33" t="s">
        <v>246</v>
      </c>
      <c r="AA8" s="476"/>
      <c r="AB8" s="473"/>
      <c r="AC8" s="473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2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38" t="s">
        <v>308</v>
      </c>
      <c r="Z9" s="97"/>
      <c r="AA9" s="477"/>
      <c r="AB9" s="474"/>
      <c r="AC9" s="474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6" si="0">SUM(E11*100%)</f>
        <v>385.5</v>
      </c>
      <c r="G11" s="35"/>
      <c r="H11" s="9"/>
      <c r="I11" s="9">
        <f t="shared" ref="I11:I57" si="1">SUM(H11-J11)</f>
        <v>0</v>
      </c>
      <c r="J11" s="34">
        <f t="shared" ref="J11:J57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8" si="3">SUM(C11+F11+I11+L11+O11+R11+U11+Z11+W11+AA11+AB11+AC11+AD11+AE11+Y11+X11)</f>
        <v>25244</v>
      </c>
      <c r="AG11" s="102">
        <f t="shared" ref="AG11:AG56" si="4">SUM(G11+J11+M11+P11+S11+V11)</f>
        <v>0</v>
      </c>
      <c r="AH11" s="102">
        <f t="shared" ref="AH11:AH57" si="5">SUM(AF11:AG11)</f>
        <v>25244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8" si="6">SUM(K12-M12)</f>
        <v>0</v>
      </c>
      <c r="M12" s="9">
        <f>IF(K12&gt;(61.38*30),61.38*30,K12)</f>
        <v>0</v>
      </c>
      <c r="N12" s="9"/>
      <c r="O12" s="9">
        <f t="shared" ref="O12:O58" si="7">SUM(N12-P12)</f>
        <v>0</v>
      </c>
      <c r="P12" s="9">
        <f t="shared" ref="P12:P58" si="8">IF(N12&gt;(63.77*30),63.77*30,N12)</f>
        <v>0</v>
      </c>
      <c r="Q12" s="34"/>
      <c r="R12" s="34">
        <f t="shared" ref="R12:R59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9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3562.75</v>
      </c>
      <c r="AG12" s="102">
        <f t="shared" si="4"/>
        <v>0</v>
      </c>
      <c r="AH12" s="102">
        <f t="shared" si="5"/>
        <v>3562.75</v>
      </c>
    </row>
    <row r="13" spans="1:36" ht="18.95" customHeight="1" x14ac:dyDescent="0.2">
      <c r="A13" s="111">
        <f>INCIDENCIAS!A13</f>
        <v>0</v>
      </c>
      <c r="B13" s="9">
        <f>SUM(INCIDENCIAS!F13)</f>
        <v>0</v>
      </c>
      <c r="C13" s="9">
        <f>SUM(PRESUPUESTO!N13)-B13+INCIDENCIAS!I13</f>
        <v>0</v>
      </c>
      <c r="D13" s="9">
        <f>SUM(INCIDENCIAS!G13)</f>
        <v>0</v>
      </c>
      <c r="E13" s="9">
        <f>SUM(PRESUPUESTO!O13)-D13+INCIDENCIAS!J13</f>
        <v>0</v>
      </c>
      <c r="F13" s="35">
        <f t="shared" si="0"/>
        <v>0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8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0</v>
      </c>
      <c r="AA13" s="34"/>
      <c r="AB13" s="34"/>
      <c r="AC13" s="34"/>
      <c r="AD13" s="34"/>
      <c r="AE13" s="34"/>
      <c r="AF13" s="9">
        <f t="shared" si="3"/>
        <v>0</v>
      </c>
      <c r="AG13" s="102">
        <f t="shared" si="4"/>
        <v>0</v>
      </c>
      <c r="AH13" s="102">
        <f t="shared" si="5"/>
        <v>0</v>
      </c>
    </row>
    <row r="14" spans="1:36" ht="18.95" customHeight="1" x14ac:dyDescent="0.2">
      <c r="A14" s="111">
        <f>INCIDENCIAS!A14</f>
        <v>0</v>
      </c>
      <c r="B14" s="9">
        <f>SUM(INCIDENCIAS!F14)</f>
        <v>0</v>
      </c>
      <c r="C14" s="9">
        <f>SUM(PRESUPUESTO!N14)-B14+INCIDENCIAS!I14</f>
        <v>0</v>
      </c>
      <c r="D14" s="9">
        <f>SUM(INCIDENCIAS!G14)</f>
        <v>0</v>
      </c>
      <c r="E14" s="9">
        <f>SUM(PRESUPUESTO!O14)-D14+INCIDENCIAS!J14</f>
        <v>0</v>
      </c>
      <c r="F14" s="35">
        <f>SUM(E14*100%)</f>
        <v>0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 t="shared" si="7"/>
        <v>0</v>
      </c>
      <c r="P14" s="9">
        <f t="shared" si="8"/>
        <v>0</v>
      </c>
      <c r="Q14" s="457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>SUM(C14+F14+I14+L14+O14+R14+U14+Z14+W14+AA14+AB14+AC14+AD14+AE14+Y14+X14)</f>
        <v>0</v>
      </c>
      <c r="AG14" s="102">
        <f>SUM(G14+J14+M14+P14+S14+V14)</f>
        <v>0</v>
      </c>
      <c r="AH14" s="102">
        <f>SUM(AF14:AG14)</f>
        <v>0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1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147.2424</v>
      </c>
      <c r="AA15" s="34"/>
      <c r="AB15" s="34"/>
      <c r="AC15" s="34"/>
      <c r="AD15" s="34"/>
      <c r="AE15" s="34"/>
      <c r="AF15" s="9">
        <f t="shared" si="3"/>
        <v>4407.5424000000003</v>
      </c>
      <c r="AG15" s="102">
        <f t="shared" si="4"/>
        <v>0</v>
      </c>
      <c r="AH15" s="102">
        <f t="shared" si="5"/>
        <v>4407.5424000000003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4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2868.7</v>
      </c>
      <c r="AG16" s="102">
        <f t="shared" si="4"/>
        <v>0</v>
      </c>
      <c r="AH16" s="102">
        <f t="shared" si="5"/>
        <v>2868.7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3267.35</v>
      </c>
      <c r="AG17" s="102">
        <f t="shared" si="4"/>
        <v>0</v>
      </c>
      <c r="AH17" s="102">
        <f t="shared" si="5"/>
        <v>3267.35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/>
      <c r="AC18" s="34"/>
      <c r="AD18" s="34"/>
      <c r="AE18" s="34"/>
      <c r="AF18" s="9">
        <f t="shared" si="3"/>
        <v>8727.5128000000004</v>
      </c>
      <c r="AG18" s="102">
        <f t="shared" si="4"/>
        <v>0</v>
      </c>
      <c r="AH18" s="102">
        <f t="shared" si="5"/>
        <v>8727.5128000000004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 t="shared" si="7"/>
        <v>0</v>
      </c>
      <c r="P19" s="9">
        <f t="shared" si="8"/>
        <v>0</v>
      </c>
      <c r="Q19" s="457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>
        <v>446</v>
      </c>
      <c r="Z19" s="34"/>
      <c r="AA19" s="34"/>
      <c r="AB19" s="34"/>
      <c r="AC19" s="34"/>
      <c r="AD19" s="34"/>
      <c r="AE19" s="34"/>
      <c r="AF19" s="9">
        <f>SUM(C19+F19+I19+L19+O19+R19+U19+Z19+W19+AA19+AB19+AC19+AD19+AE19+Y19+X19)</f>
        <v>3083.95</v>
      </c>
      <c r="AG19" s="102">
        <f>SUM(G19+J19+M19+P19+S19+V19)</f>
        <v>0</v>
      </c>
      <c r="AH19" s="102">
        <f>SUM(AF19:AG19)</f>
        <v>3083.95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>
        <v>1085</v>
      </c>
      <c r="AC20" s="34"/>
      <c r="AD20" s="34"/>
      <c r="AE20" s="34"/>
      <c r="AF20" s="9">
        <f t="shared" si="3"/>
        <v>9223.2999999999993</v>
      </c>
      <c r="AG20" s="102">
        <f t="shared" si="4"/>
        <v>0</v>
      </c>
      <c r="AH20" s="102">
        <f t="shared" si="5"/>
        <v>9223.2999999999993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2637.95</v>
      </c>
      <c r="AG21" s="102">
        <f t="shared" si="4"/>
        <v>0</v>
      </c>
      <c r="AH21" s="102">
        <f t="shared" si="5"/>
        <v>2637.95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41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3562.75</v>
      </c>
      <c r="AG22" s="102">
        <f t="shared" si="4"/>
        <v>0</v>
      </c>
      <c r="AH22" s="102">
        <f t="shared" si="5"/>
        <v>3562.75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122.36475</v>
      </c>
      <c r="AA23" s="34"/>
      <c r="AB23" s="34"/>
      <c r="AC23" s="34"/>
      <c r="AD23" s="34"/>
      <c r="AE23" s="34"/>
      <c r="AF23" s="9">
        <f t="shared" si="3"/>
        <v>3100.6147500000002</v>
      </c>
      <c r="AG23" s="102">
        <f t="shared" si="4"/>
        <v>0</v>
      </c>
      <c r="AH23" s="102">
        <f t="shared" si="5"/>
        <v>3100.6147500000002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9026.2096000000001</v>
      </c>
      <c r="AG24" s="102">
        <f t="shared" si="4"/>
        <v>0</v>
      </c>
      <c r="AH24" s="102">
        <f t="shared" si="5"/>
        <v>9026.2096000000001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 t="shared" si="11"/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4227.444375</v>
      </c>
      <c r="AG25" s="102">
        <f t="shared" si="4"/>
        <v>0</v>
      </c>
      <c r="AH25" s="102">
        <f t="shared" si="5"/>
        <v>4227.444375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4310.5887499999999</v>
      </c>
      <c r="AG26" s="102">
        <f t="shared" si="4"/>
        <v>0</v>
      </c>
      <c r="AH26" s="102">
        <f t="shared" si="5"/>
        <v>4310.5887499999999</v>
      </c>
    </row>
    <row r="27" spans="1:34" ht="18.95" customHeight="1" x14ac:dyDescent="0.2">
      <c r="A27" s="111" t="str">
        <f>INCIDENCIAS!A27</f>
        <v>MARIA GUADALUPE MEDINA MENDOZA</v>
      </c>
      <c r="B27" s="9">
        <f>SUM(INCIDENCIAS!F27)</f>
        <v>0</v>
      </c>
      <c r="C27" s="9">
        <f>SUM(PRESUPUESTO!N27)-B27+INCIDENCIAS!I27</f>
        <v>2252.4499999999998</v>
      </c>
      <c r="D27" s="9">
        <f>SUM(INCIDENCIAS!G27)</f>
        <v>0</v>
      </c>
      <c r="E27" s="9">
        <f>SUM(PRESUPUESTO!O27)-D27+INCIDENCIAS!J27</f>
        <v>385.5</v>
      </c>
      <c r="F27" s="35">
        <f>SUM(E27*100%)</f>
        <v>385.5</v>
      </c>
      <c r="G27" s="35"/>
      <c r="H27" s="9"/>
      <c r="I27" s="9">
        <f>SUM(H27-J27)</f>
        <v>0</v>
      </c>
      <c r="J27" s="34">
        <f>SUM(H27*0%)</f>
        <v>0</v>
      </c>
      <c r="K27" s="9"/>
      <c r="L27" s="9">
        <f t="shared" si="6"/>
        <v>0</v>
      </c>
      <c r="M27" s="9">
        <f>IF(K27&gt;(61.38*30),61.38*30,K27)</f>
        <v>0</v>
      </c>
      <c r="N27" s="9"/>
      <c r="O27" s="9">
        <f t="shared" si="7"/>
        <v>0</v>
      </c>
      <c r="P27" s="9">
        <f t="shared" si="8"/>
        <v>0</v>
      </c>
      <c r="Q27" s="457"/>
      <c r="R27" s="34">
        <f>SUM(Q27*100%)</f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>SUM(C27+F27+I27+L27+O27+R27+U27+Z27+W27+AA27+AB27+AC27+AD27+AE27+Y27+X27)</f>
        <v>2637.95</v>
      </c>
      <c r="AG27" s="102">
        <f>SUM(G27+J27+M27+P27+S27+V27)</f>
        <v>0</v>
      </c>
      <c r="AH27" s="102">
        <f>SUM(AF27:AG27)</f>
        <v>2637.95</v>
      </c>
    </row>
    <row r="28" spans="1:34" ht="18.95" customHeight="1" x14ac:dyDescent="0.2">
      <c r="A28" s="111" t="str">
        <f>INCIDENCIAS!A28</f>
        <v>RAMONA CECILIA VILLA ROSALES</v>
      </c>
      <c r="B28" s="9">
        <f>SUM(INCIDENCIAS!F28)</f>
        <v>0</v>
      </c>
      <c r="C28" s="9">
        <f>SUM(PRESUPUESTO!N28)-B28+INCIDENCIAS!I28</f>
        <v>7752.8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>
        <v>446</v>
      </c>
      <c r="Z28" s="34">
        <f>C28*3.8%</f>
        <v>294.60640000000001</v>
      </c>
      <c r="AA28" s="34"/>
      <c r="AB28" s="34"/>
      <c r="AC28" s="34"/>
      <c r="AD28" s="34"/>
      <c r="AE28" s="34"/>
      <c r="AF28" s="9">
        <f t="shared" si="3"/>
        <v>8878.9063999999998</v>
      </c>
      <c r="AG28" s="102">
        <f t="shared" si="4"/>
        <v>0</v>
      </c>
      <c r="AH28" s="102">
        <f t="shared" si="5"/>
        <v>8878.9063999999998</v>
      </c>
    </row>
    <row r="29" spans="1:34" ht="18.95" customHeight="1" x14ac:dyDescent="0.2">
      <c r="A29" s="111" t="str">
        <f>INCIDENCIAS!A29</f>
        <v>MARIA GUADALUPE PEREZ CARRAZCO</v>
      </c>
      <c r="B29" s="9">
        <f>SUM(INCIDENCIAS!F29)</f>
        <v>0</v>
      </c>
      <c r="C29" s="9">
        <f>SUM(PRESUPUESTO!N29)-B29+INCIDENCIAS!I29</f>
        <v>2252.4499999999998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2637.95</v>
      </c>
      <c r="AG29" s="102">
        <f t="shared" si="4"/>
        <v>0</v>
      </c>
      <c r="AH29" s="102">
        <f t="shared" si="5"/>
        <v>2637.95</v>
      </c>
    </row>
    <row r="30" spans="1:34" ht="18.95" customHeight="1" x14ac:dyDescent="0.2">
      <c r="A30" s="111" t="str">
        <f>INCIDENCIAS!A30</f>
        <v>FRANCISCO JAVIER SANCHEZ PEREZ</v>
      </c>
      <c r="B30" s="9">
        <f>SUM(INCIDENCIAS!F30)</f>
        <v>0</v>
      </c>
      <c r="C30" s="9">
        <f>SUM(PRESUPUESTO!N30)-B30+INCIDENCIAS!I30</f>
        <v>2881.85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/>
      <c r="AA30" s="34"/>
      <c r="AB30" s="34"/>
      <c r="AC30" s="34"/>
      <c r="AD30" s="34"/>
      <c r="AE30" s="34"/>
      <c r="AF30" s="9">
        <f t="shared" si="3"/>
        <v>3267.35</v>
      </c>
      <c r="AG30" s="102">
        <f t="shared" si="4"/>
        <v>0</v>
      </c>
      <c r="AH30" s="102">
        <f t="shared" si="5"/>
        <v>3267.35</v>
      </c>
    </row>
    <row r="31" spans="1:34" ht="18.95" customHeight="1" x14ac:dyDescent="0.2">
      <c r="A31" s="111" t="str">
        <f>INCIDENCIAS!A31</f>
        <v>MARCO ANTONIO TAPIA CORREA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14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2654.6147500000002</v>
      </c>
      <c r="AG31" s="102">
        <f t="shared" si="4"/>
        <v>0</v>
      </c>
      <c r="AH31" s="102">
        <f t="shared" si="5"/>
        <v>2654.6147500000002</v>
      </c>
    </row>
    <row r="32" spans="1:34" ht="18.95" customHeight="1" x14ac:dyDescent="0.2">
      <c r="A32" s="111" t="str">
        <f>INCIDENCIAS!A32</f>
        <v xml:space="preserve">PATRICIA GARCÍA MARTÍNEZ </v>
      </c>
      <c r="B32" s="9">
        <f>SUM(INCIDENCIAS!F32)</f>
        <v>0</v>
      </c>
      <c r="C32" s="9">
        <f>SUM(PRESUPUESTO!N32)-B32+INCIDENCIAS!I32</f>
        <v>2146.75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C32*5.7%</f>
        <v>122.36475</v>
      </c>
      <c r="AA32" s="34"/>
      <c r="AB32" s="34"/>
      <c r="AC32" s="34"/>
      <c r="AD32" s="34"/>
      <c r="AE32" s="34"/>
      <c r="AF32" s="9">
        <f t="shared" si="3"/>
        <v>2654.6147500000002</v>
      </c>
      <c r="AG32" s="102">
        <f t="shared" si="4"/>
        <v>0</v>
      </c>
      <c r="AH32" s="102">
        <f t="shared" si="5"/>
        <v>2654.6147500000002</v>
      </c>
    </row>
    <row r="33" spans="1:34" ht="18.95" customHeight="1" x14ac:dyDescent="0.2">
      <c r="A33" s="111" t="str">
        <f>INCIDENCIAS!A33</f>
        <v>MANUEL VILLALVAZO GUTIERREZ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 t="shared" si="9"/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>
        <f>C33*9.5%</f>
        <v>194.93050000000002</v>
      </c>
      <c r="AA33" s="34"/>
      <c r="AB33" s="34"/>
      <c r="AC33" s="34"/>
      <c r="AD33" s="34"/>
      <c r="AE33" s="34"/>
      <c r="AF33" s="9">
        <f t="shared" si="3"/>
        <v>2632.3305</v>
      </c>
      <c r="AG33" s="102">
        <f t="shared" si="4"/>
        <v>0</v>
      </c>
      <c r="AH33" s="102">
        <f t="shared" si="5"/>
        <v>2632.3305</v>
      </c>
    </row>
    <row r="34" spans="1:34" ht="18.95" customHeight="1" x14ac:dyDescent="0.2">
      <c r="A34" s="111" t="str">
        <f>INCIDENCIAS!A34</f>
        <v>JOSE ANTONIO GUTIERREZ QUIROZ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385.5</v>
      </c>
      <c r="F34" s="35">
        <f t="shared" si="0"/>
        <v>385.5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si="17"/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2437.4</v>
      </c>
      <c r="AG34" s="102">
        <f t="shared" si="4"/>
        <v>0</v>
      </c>
      <c r="AH34" s="102">
        <f t="shared" si="5"/>
        <v>2437.4</v>
      </c>
    </row>
    <row r="35" spans="1:34" ht="18.95" customHeight="1" x14ac:dyDescent="0.2">
      <c r="A35" s="111" t="str">
        <f>INCIDENCIAS!A35</f>
        <v>ERIK SALVADOR CONTRERAS ELIZONDO</v>
      </c>
      <c r="B35" s="9">
        <f>SUM(INCIDENCIAS!F35)</f>
        <v>0</v>
      </c>
      <c r="C35" s="9">
        <f>SUM(PRESUPUESTO!N35)-B35+INCIDENCIAS!I35</f>
        <v>2051.9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457"/>
      <c r="R35" s="34">
        <f>SUM(Q35*100%)</f>
        <v>0</v>
      </c>
      <c r="S35" s="34">
        <f t="shared" ref="S35:S43" si="19">SUM(Q35-R35)</f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 t="shared" si="3"/>
        <v>2437.4</v>
      </c>
      <c r="AG35" s="102">
        <f t="shared" si="4"/>
        <v>0</v>
      </c>
      <c r="AH35" s="102">
        <f t="shared" si="5"/>
        <v>2437.4</v>
      </c>
    </row>
    <row r="36" spans="1:34" ht="18.95" customHeight="1" x14ac:dyDescent="0.2">
      <c r="A36" s="111" t="str">
        <f>INCIDENCIAS!A36</f>
        <v>SANDRA GUADALUPE LÓPEZ MARTINEZ</v>
      </c>
      <c r="B36" s="9">
        <f>SUM(INCIDENCIAS!F36)</f>
        <v>0</v>
      </c>
      <c r="C36" s="9">
        <f>SUM(PRESUPUESTO!N36)-B36+INCIDENCIAS!I36</f>
        <v>2051.9</v>
      </c>
      <c r="D36" s="9">
        <f>SUM(INCIDENCIAS!G36)</f>
        <v>0</v>
      </c>
      <c r="E36" s="9">
        <f>SUM(PRESUPUESTO!O36)-D36+INCIDENCIAS!J36</f>
        <v>385.5</v>
      </c>
      <c r="F36" s="35">
        <f>SUM(E36*100%)</f>
        <v>385.5</v>
      </c>
      <c r="G36" s="35"/>
      <c r="H36" s="9"/>
      <c r="I36" s="9">
        <f>SUM(H36-J36)</f>
        <v>0</v>
      </c>
      <c r="J36" s="34">
        <f>SUM(H36*0%)</f>
        <v>0</v>
      </c>
      <c r="K36" s="9"/>
      <c r="L36" s="9">
        <f>SUM(K36-M36)</f>
        <v>0</v>
      </c>
      <c r="M36" s="9">
        <f>IF(K36&gt;(61.38*30),61.38*30,K36)</f>
        <v>0</v>
      </c>
      <c r="N36" s="9"/>
      <c r="O36" s="9">
        <f t="shared" si="7"/>
        <v>0</v>
      </c>
      <c r="P36" s="9">
        <f t="shared" si="8"/>
        <v>0</v>
      </c>
      <c r="Q36" s="457"/>
      <c r="R36" s="34">
        <f>SUM(Q36*100%)</f>
        <v>0</v>
      </c>
      <c r="S36" s="34">
        <f>SUM(Q36-R36)</f>
        <v>0</v>
      </c>
      <c r="T36" s="34"/>
      <c r="U36" s="34">
        <f>SUM(T36*100%)</f>
        <v>0</v>
      </c>
      <c r="V36" s="34">
        <f>SUM(T36-U36)</f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>SUM(C36+F36+I36+L36+O36+R36+U36+Z36+W36+AA36+AB36+AC36+AD36+AE36+Y36+X36)</f>
        <v>2437.4</v>
      </c>
      <c r="AG36" s="102">
        <f>SUM(G36+J36+M36+P36+S36+V36)</f>
        <v>0</v>
      </c>
      <c r="AH36" s="102">
        <f>SUM(AF36:AG36)</f>
        <v>2437.4</v>
      </c>
    </row>
    <row r="37" spans="1:34" ht="18.95" customHeight="1" x14ac:dyDescent="0.2">
      <c r="A37" s="111" t="str">
        <f>INCIDENCIAS!A37</f>
        <v>JORGE TORREZ MUNGUÍA</v>
      </c>
      <c r="B37" s="9">
        <f>SUM(INCIDENCIAS!F37)</f>
        <v>0</v>
      </c>
      <c r="C37" s="9">
        <f>SUM(PRESUPUESTO!N37)-B37+INCIDENCIAS!I37</f>
        <v>1903.9</v>
      </c>
      <c r="D37" s="9">
        <f>SUM(INCIDENCIAS!G37)</f>
        <v>0</v>
      </c>
      <c r="E37" s="9">
        <f>SUM(PRESUPUESTO!O37)-D37+INCIDENCIAS!J37</f>
        <v>385.5</v>
      </c>
      <c r="F37" s="35">
        <f t="shared" si="0"/>
        <v>385.5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18"/>
        <v>0</v>
      </c>
      <c r="N37" s="9"/>
      <c r="O37" s="9">
        <f t="shared" si="7"/>
        <v>0</v>
      </c>
      <c r="P37" s="9">
        <f t="shared" si="8"/>
        <v>0</v>
      </c>
      <c r="Q37" s="34"/>
      <c r="R37" s="34">
        <f t="shared" si="9"/>
        <v>0</v>
      </c>
      <c r="S37" s="34">
        <f t="shared" si="19"/>
        <v>0</v>
      </c>
      <c r="T37" s="34"/>
      <c r="U37" s="34">
        <f t="shared" si="11"/>
        <v>0</v>
      </c>
      <c r="V37" s="34">
        <f t="shared" si="10"/>
        <v>0</v>
      </c>
      <c r="W37" s="34">
        <f>INCIDENCIAS!I37</f>
        <v>0</v>
      </c>
      <c r="X37" s="34">
        <f>INCIDENCIAS!J37</f>
        <v>0</v>
      </c>
      <c r="Y37" s="34"/>
      <c r="Z37" s="34">
        <f>C37*5.7%</f>
        <v>108.52230000000002</v>
      </c>
      <c r="AA37" s="34"/>
      <c r="AB37" s="34"/>
      <c r="AC37" s="34"/>
      <c r="AD37" s="34"/>
      <c r="AE37" s="34"/>
      <c r="AF37" s="9">
        <f t="shared" si="3"/>
        <v>2397.9223000000002</v>
      </c>
      <c r="AG37" s="102">
        <f t="shared" si="4"/>
        <v>0</v>
      </c>
      <c r="AH37" s="102">
        <f t="shared" si="5"/>
        <v>2397.9223000000002</v>
      </c>
    </row>
    <row r="38" spans="1:34" ht="18.95" customHeight="1" x14ac:dyDescent="0.2">
      <c r="A38" s="111" t="str">
        <f>INCIDENCIAS!A38</f>
        <v>MIGUEL SOLORZANO SANCHEZ</v>
      </c>
      <c r="B38" s="9">
        <f>SUM(INCIDENCIAS!F38)</f>
        <v>0</v>
      </c>
      <c r="C38" s="9">
        <f>SUM(PRESUPUESTO!N38)-B38+INCIDENCIAS!I38</f>
        <v>1903.9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 t="shared" si="9"/>
        <v>0</v>
      </c>
      <c r="S38" s="34">
        <f t="shared" si="19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72.348200000000006</v>
      </c>
      <c r="AA38" s="34"/>
      <c r="AB38" s="34"/>
      <c r="AC38" s="34"/>
      <c r="AD38" s="34"/>
      <c r="AE38" s="34"/>
      <c r="AF38" s="9">
        <f t="shared" si="3"/>
        <v>2361.7482</v>
      </c>
      <c r="AG38" s="102">
        <f t="shared" si="4"/>
        <v>0</v>
      </c>
      <c r="AH38" s="102">
        <f t="shared" si="5"/>
        <v>2361.7482</v>
      </c>
    </row>
    <row r="39" spans="1:34" ht="18.95" customHeight="1" x14ac:dyDescent="0.2">
      <c r="A39" s="111">
        <f>INCIDENCIAS!A39</f>
        <v>0</v>
      </c>
      <c r="B39" s="9">
        <f>SUM(INCIDENCIAS!F39)</f>
        <v>0</v>
      </c>
      <c r="C39" s="9">
        <f>SUM(PRESUPUESTO!N39)-B39+INCIDENCIAS!I39</f>
        <v>0</v>
      </c>
      <c r="D39" s="9">
        <f>SUM(INCIDENCIAS!G39)</f>
        <v>0</v>
      </c>
      <c r="E39" s="9">
        <f>SUM(PRESUPUESTO!O39)-D39+INCIDENCIAS!J39</f>
        <v>0</v>
      </c>
      <c r="F39" s="35">
        <f>SUM(E39*100%)</f>
        <v>0</v>
      </c>
      <c r="G39" s="35"/>
      <c r="H39" s="9"/>
      <c r="I39" s="9">
        <f>SUM(H39-J39)</f>
        <v>0</v>
      </c>
      <c r="J39" s="34">
        <f>SUM(H39*0%)</f>
        <v>0</v>
      </c>
      <c r="K39" s="9"/>
      <c r="L39" s="9">
        <f>SUM(K39-M39)</f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>SUM(Q39*100%)</f>
        <v>0</v>
      </c>
      <c r="S39" s="34">
        <f>SUM(Q39-R39)</f>
        <v>0</v>
      </c>
      <c r="T39" s="34"/>
      <c r="U39" s="34">
        <f>SUM(T39*100%)</f>
        <v>0</v>
      </c>
      <c r="V39" s="34">
        <f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>SUM(C39+F39+I39+L39+O39+R39+U39+Z39+W39+AA39+AB39+AC39+AD39+AE39+Y39+X39)</f>
        <v>0</v>
      </c>
      <c r="AG39" s="102">
        <f>SUM(G39+J39+M39+P39+S39+V39)</f>
        <v>0</v>
      </c>
      <c r="AH39" s="102">
        <f>SUM(AF39:AG39)</f>
        <v>0</v>
      </c>
    </row>
    <row r="40" spans="1:34" ht="18.95" customHeight="1" x14ac:dyDescent="0.2">
      <c r="A40" s="111" t="str">
        <f>INCIDENCIAS!A40</f>
        <v>JESUS RAMON GAUNA SIGALA</v>
      </c>
      <c r="B40" s="9">
        <f>SUM(INCIDENCIAS!F40)</f>
        <v>0</v>
      </c>
      <c r="C40" s="9">
        <f>SUM(PRESUPUESTO!N40)-B40+INCIDENCIAS!I40</f>
        <v>12652.475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8"/>
        <v>0</v>
      </c>
      <c r="N40" s="9"/>
      <c r="O40" s="9">
        <f t="shared" si="7"/>
        <v>0</v>
      </c>
      <c r="P40" s="9">
        <f t="shared" si="8"/>
        <v>0</v>
      </c>
      <c r="Q40" s="457"/>
      <c r="R40" s="34">
        <f>SUM(Q40*100%)</f>
        <v>0</v>
      </c>
      <c r="S40" s="34">
        <f t="shared" si="19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13037.975</v>
      </c>
      <c r="AG40" s="102">
        <f t="shared" si="4"/>
        <v>0</v>
      </c>
      <c r="AH40" s="102">
        <f t="shared" si="5"/>
        <v>13037.975</v>
      </c>
    </row>
    <row r="41" spans="1:34" ht="18.95" customHeight="1" x14ac:dyDescent="0.2">
      <c r="A41" s="111" t="str">
        <f>INCIDENCIAS!A41</f>
        <v>MARIA ESTHER AGUAYO QUIROZ</v>
      </c>
      <c r="B41" s="9">
        <f>SUM(INCIDENCIAS!F41)</f>
        <v>0</v>
      </c>
      <c r="C41" s="9">
        <f>SUM(PRESUPUESTO!N41)-B41+INCIDENCIAS!I41</f>
        <v>2610.4250000000002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8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19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>
        <v>446</v>
      </c>
      <c r="Z41" s="34"/>
      <c r="AA41" s="34"/>
      <c r="AB41" s="34"/>
      <c r="AC41" s="34"/>
      <c r="AD41" s="34"/>
      <c r="AE41" s="34"/>
      <c r="AF41" s="9">
        <f t="shared" si="3"/>
        <v>3441.9250000000002</v>
      </c>
      <c r="AG41" s="102">
        <f t="shared" si="4"/>
        <v>0</v>
      </c>
      <c r="AH41" s="102">
        <f t="shared" si="5"/>
        <v>3441.9250000000002</v>
      </c>
    </row>
    <row r="42" spans="1:34" ht="18.95" customHeight="1" x14ac:dyDescent="0.2">
      <c r="A42" s="111" t="str">
        <f>INCIDENCIAS!A42</f>
        <v>SOCRATES VAZQUEZ RAMOS</v>
      </c>
      <c r="B42" s="9">
        <f>SUM(INCIDENCIAS!F42)</f>
        <v>0</v>
      </c>
      <c r="C42" s="9">
        <f>SUM(PRESUPUESTO!N42)-B42+INCIDENCIAS!I42</f>
        <v>2483.1999999999998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ref="M42:M47" si="20">IF(K42&gt;(61.38*30),61.38*30,K42)</f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si="19"/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>
        <f>C42*5.7%</f>
        <v>141.54239999999999</v>
      </c>
      <c r="AA42" s="34"/>
      <c r="AB42" s="34"/>
      <c r="AC42" s="34"/>
      <c r="AD42" s="34"/>
      <c r="AE42" s="34"/>
      <c r="AF42" s="9">
        <f t="shared" si="3"/>
        <v>3010.2423999999996</v>
      </c>
      <c r="AG42" s="102">
        <f t="shared" si="4"/>
        <v>0</v>
      </c>
      <c r="AH42" s="102">
        <f t="shared" si="5"/>
        <v>3010.2423999999996</v>
      </c>
    </row>
    <row r="43" spans="1:34" ht="18.95" customHeight="1" x14ac:dyDescent="0.2">
      <c r="A43" s="111" t="str">
        <f>INCIDENCIAS!A43</f>
        <v>BELEN VARGAS RODRIGUEZ</v>
      </c>
      <c r="B43" s="9">
        <f>SUM(INCIDENCIAS!F43)</f>
        <v>0</v>
      </c>
      <c r="C43" s="9">
        <f>SUM(PRESUPUESTO!N43)-B43+INCIDENCIAS!I43</f>
        <v>3338.4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20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 t="shared" si="19"/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3723.9</v>
      </c>
      <c r="AG43" s="102">
        <f t="shared" si="4"/>
        <v>0</v>
      </c>
      <c r="AH43" s="102">
        <f t="shared" si="5"/>
        <v>3723.9</v>
      </c>
    </row>
    <row r="44" spans="1:34" ht="18.95" customHeight="1" x14ac:dyDescent="0.2">
      <c r="A44" s="111" t="str">
        <f>INCIDENCIAS!A44</f>
        <v>ANGELICA DEL ROCIO AMEZCUA RODRIGUEZ</v>
      </c>
      <c r="B44" s="9">
        <f>SUM(INCIDENCIAS!F44)</f>
        <v>0</v>
      </c>
      <c r="C44" s="9">
        <f>SUM(PRESUPUESTO!N44)-B44+INCIDENCIAS!I44</f>
        <v>3338.4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20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ref="S44:S50" si="21">SUM(Q44-R44)</f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3723.9</v>
      </c>
      <c r="AG44" s="102">
        <f t="shared" si="4"/>
        <v>0</v>
      </c>
      <c r="AH44" s="102">
        <f t="shared" si="5"/>
        <v>3723.9</v>
      </c>
    </row>
    <row r="45" spans="1:34" ht="18.95" customHeight="1" x14ac:dyDescent="0.2">
      <c r="A45" s="111" t="str">
        <f>INCIDENCIAS!A45</f>
        <v>ROBERTO CARLOS CUEVAS DEL RIO</v>
      </c>
      <c r="B45" s="9">
        <f>SUM(INCIDENCIAS!F45)</f>
        <v>0</v>
      </c>
      <c r="C45" s="9">
        <f>SUM(PRESUPUESTO!N45)-B45+INCIDENCIAS!I45</f>
        <v>7752.8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20"/>
        <v>0</v>
      </c>
      <c r="N45" s="9"/>
      <c r="O45" s="9">
        <f t="shared" si="7"/>
        <v>0</v>
      </c>
      <c r="P45" s="9">
        <f t="shared" si="8"/>
        <v>0</v>
      </c>
      <c r="Q45" s="457"/>
      <c r="R45" s="34">
        <f t="shared" si="9"/>
        <v>0</v>
      </c>
      <c r="S45" s="34">
        <f>SUM(Q45-R45)</f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8138.3</v>
      </c>
      <c r="AG45" s="102">
        <f t="shared" si="4"/>
        <v>0</v>
      </c>
      <c r="AH45" s="102">
        <f t="shared" si="5"/>
        <v>8138.3</v>
      </c>
    </row>
    <row r="46" spans="1:34" ht="18.95" customHeight="1" x14ac:dyDescent="0.2">
      <c r="A46" s="111" t="str">
        <f>INCIDENCIAS!A46</f>
        <v>ANA ROSA CONTRERAS RODRIGUEZ</v>
      </c>
      <c r="B46" s="9">
        <f>SUM(INCIDENCIAS!F46)</f>
        <v>0</v>
      </c>
      <c r="C46" s="9">
        <f>SUM(PRESUPUESTO!N46)-B46+INCIDENCIAS!I46</f>
        <v>3508.625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20"/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21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3"/>
        <v>3894.125</v>
      </c>
      <c r="AG46" s="102">
        <f t="shared" si="4"/>
        <v>0</v>
      </c>
      <c r="AH46" s="102">
        <f t="shared" si="5"/>
        <v>3894.125</v>
      </c>
    </row>
    <row r="47" spans="1:34" ht="18.95" customHeight="1" x14ac:dyDescent="0.2">
      <c r="A47" s="111" t="str">
        <f>INCIDENCIAS!A47</f>
        <v>RUBEN HIRAM CASTELLANOS LARA</v>
      </c>
      <c r="B47" s="9">
        <f>SUM(INCIDENCIAS!F47)</f>
        <v>0</v>
      </c>
      <c r="C47" s="9">
        <f>SUM(PRESUPUESTO!N47)-B47+INCIDENCIAS!I47</f>
        <v>2881.85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20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21"/>
        <v>0</v>
      </c>
      <c r="T47" s="34"/>
      <c r="U47" s="34">
        <f t="shared" si="11"/>
        <v>0</v>
      </c>
      <c r="V47" s="34">
        <f t="shared" si="10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3267.35</v>
      </c>
      <c r="AG47" s="102">
        <f t="shared" si="4"/>
        <v>0</v>
      </c>
      <c r="AH47" s="102">
        <f t="shared" si="5"/>
        <v>3267.35</v>
      </c>
    </row>
    <row r="48" spans="1:34" ht="18.95" customHeight="1" x14ac:dyDescent="0.2">
      <c r="A48" s="111" t="str">
        <f>INCIDENCIAS!A48</f>
        <v>MIGUEL ANGEL MACIEL GUZMAN</v>
      </c>
      <c r="B48" s="9">
        <f>SUM(INCIDENCIAS!F48)</f>
        <v>0</v>
      </c>
      <c r="C48" s="9">
        <f>SUM(PRESUPUESTO!N48)-B48+INCIDENCIAS!I48</f>
        <v>10935.424999999999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ref="M48:M56" si="22">IF(K48&gt;(61.38*30),61.38*30,K48)</f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21"/>
        <v>0</v>
      </c>
      <c r="T48" s="34"/>
      <c r="U48" s="34">
        <f t="shared" si="11"/>
        <v>0</v>
      </c>
      <c r="V48" s="34">
        <f t="shared" si="10"/>
        <v>0</v>
      </c>
      <c r="W48" s="34">
        <f>INCIDENCIAS!I48</f>
        <v>0</v>
      </c>
      <c r="X48" s="34">
        <f>INCIDENCIAS!J48</f>
        <v>0</v>
      </c>
      <c r="Y48" s="34"/>
      <c r="Z48" s="34">
        <f>C48*9.5%</f>
        <v>1038.8653749999999</v>
      </c>
      <c r="AA48" s="34"/>
      <c r="AB48" s="34"/>
      <c r="AC48" s="34"/>
      <c r="AD48" s="34"/>
      <c r="AE48" s="34"/>
      <c r="AF48" s="9">
        <f t="shared" si="3"/>
        <v>12359.790374999999</v>
      </c>
      <c r="AG48" s="102">
        <f t="shared" si="4"/>
        <v>0</v>
      </c>
      <c r="AH48" s="102">
        <f t="shared" si="5"/>
        <v>12359.790374999999</v>
      </c>
    </row>
    <row r="49" spans="1:34" ht="18.95" customHeight="1" x14ac:dyDescent="0.2">
      <c r="A49" s="111" t="str">
        <f>INCIDENCIAS!A49</f>
        <v>MARIANA ELIZABETH JUAREZ CISNEROS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22"/>
        <v>0</v>
      </c>
      <c r="N49" s="9"/>
      <c r="O49" s="9">
        <f t="shared" si="7"/>
        <v>0</v>
      </c>
      <c r="P49" s="9">
        <f t="shared" si="8"/>
        <v>0</v>
      </c>
      <c r="Q49" s="457"/>
      <c r="R49" s="34">
        <f t="shared" si="9"/>
        <v>0</v>
      </c>
      <c r="S49" s="34">
        <f t="shared" si="21"/>
        <v>0</v>
      </c>
      <c r="T49" s="34"/>
      <c r="U49" s="34">
        <f>SUM(T49*100%)</f>
        <v>0</v>
      </c>
      <c r="V49" s="34">
        <f t="shared" ref="V49:V56" si="23">SUM(T49-U49)</f>
        <v>0</v>
      </c>
      <c r="W49" s="34">
        <f>INCIDENCIAS!I49</f>
        <v>0</v>
      </c>
      <c r="X49" s="34">
        <f>INCIDENCIAS!J49</f>
        <v>0</v>
      </c>
      <c r="Y49" s="34">
        <v>892</v>
      </c>
      <c r="Z49" s="34"/>
      <c r="AA49" s="34"/>
      <c r="AB49" s="34"/>
      <c r="AC49" s="34"/>
      <c r="AD49" s="34"/>
      <c r="AE49" s="34"/>
      <c r="AF49" s="9">
        <f t="shared" si="3"/>
        <v>3641.4</v>
      </c>
      <c r="AG49" s="102">
        <f t="shared" si="4"/>
        <v>0</v>
      </c>
      <c r="AH49" s="102">
        <f t="shared" si="5"/>
        <v>3641.4</v>
      </c>
    </row>
    <row r="50" spans="1:34" ht="18.95" customHeight="1" x14ac:dyDescent="0.2">
      <c r="A50" s="111" t="str">
        <f>INCIDENCIAS!A50</f>
        <v>LAURA REBECA PIZANO ORTEGA</v>
      </c>
      <c r="B50" s="9">
        <f>SUM(INCIDENCIAS!F50)</f>
        <v>0</v>
      </c>
      <c r="C50" s="9">
        <f>SUM(PRESUPUESTO!N50)-B50+INCIDENCIAS!I50</f>
        <v>2363.9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22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>
        <f t="shared" si="21"/>
        <v>0</v>
      </c>
      <c r="T50" s="34"/>
      <c r="U50" s="34">
        <f>SUM(T50*100%)</f>
        <v>0</v>
      </c>
      <c r="V50" s="34">
        <f t="shared" si="23"/>
        <v>0</v>
      </c>
      <c r="W50" s="34">
        <f>INCIDENCIAS!I50</f>
        <v>0</v>
      </c>
      <c r="X50" s="34">
        <f>INCIDENCIAS!J50</f>
        <v>0</v>
      </c>
      <c r="Y50" s="34">
        <v>892</v>
      </c>
      <c r="Z50" s="34"/>
      <c r="AA50" s="34"/>
      <c r="AB50" s="34"/>
      <c r="AC50" s="34"/>
      <c r="AD50" s="34"/>
      <c r="AE50" s="34"/>
      <c r="AF50" s="9">
        <f t="shared" si="3"/>
        <v>3641.4</v>
      </c>
      <c r="AG50" s="102">
        <f t="shared" si="4"/>
        <v>0</v>
      </c>
      <c r="AH50" s="102">
        <f t="shared" si="5"/>
        <v>3641.4</v>
      </c>
    </row>
    <row r="51" spans="1:34" ht="18.95" customHeight="1" x14ac:dyDescent="0.2">
      <c r="A51" s="111" t="str">
        <f>INCIDENCIAS!A51</f>
        <v>ROSA ANGELICA MOJICA CONTRERAS</v>
      </c>
      <c r="B51" s="9">
        <f>SUM(INCIDENCIAS!F51)</f>
        <v>0</v>
      </c>
      <c r="C51" s="9">
        <f>SUM(PRESUPUESTO!N51)-B51+INCIDENCIAS!I51</f>
        <v>2363.9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22"/>
        <v>0</v>
      </c>
      <c r="N51" s="9"/>
      <c r="O51" s="9">
        <f t="shared" si="7"/>
        <v>0</v>
      </c>
      <c r="P51" s="9">
        <f t="shared" si="8"/>
        <v>0</v>
      </c>
      <c r="Q51" s="457"/>
      <c r="R51" s="34">
        <f t="shared" si="9"/>
        <v>0</v>
      </c>
      <c r="S51" s="34">
        <f>SUM(Q51-R51)</f>
        <v>0</v>
      </c>
      <c r="T51" s="34"/>
      <c r="U51" s="34">
        <f>SUM(T51*100%)</f>
        <v>0</v>
      </c>
      <c r="V51" s="34">
        <f>SUM(T51-U51)</f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2749.4</v>
      </c>
      <c r="AG51" s="102">
        <f t="shared" si="4"/>
        <v>0</v>
      </c>
      <c r="AH51" s="102">
        <f t="shared" si="5"/>
        <v>2749.4</v>
      </c>
    </row>
    <row r="52" spans="1:34" ht="18.95" customHeight="1" x14ac:dyDescent="0.2">
      <c r="A52" s="111" t="str">
        <f>INCIDENCIAS!A52</f>
        <v>JOSE ANDRADE GARCIA</v>
      </c>
      <c r="B52" s="9">
        <f>SUM(INCIDENCIAS!F52)</f>
        <v>0</v>
      </c>
      <c r="C52" s="9">
        <f>SUM(PRESUPUESTO!N52)-B52+INCIDENCIAS!I52</f>
        <v>10935.424999999999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22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23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11320.924999999999</v>
      </c>
      <c r="AG52" s="102">
        <f t="shared" si="4"/>
        <v>0</v>
      </c>
      <c r="AH52" s="102">
        <f t="shared" si="5"/>
        <v>11320.924999999999</v>
      </c>
    </row>
    <row r="53" spans="1:34" ht="18.95" customHeight="1" x14ac:dyDescent="0.2">
      <c r="A53" s="111" t="str">
        <f>INCIDENCIAS!A53</f>
        <v>GUILLERMINA GOMEZ MARTINEZ</v>
      </c>
      <c r="B53" s="9">
        <f>SUM(INCIDENCIAS!F53)</f>
        <v>0</v>
      </c>
      <c r="C53" s="9">
        <f>SUM(PRESUPUESTO!N53)-B53+INCIDENCIAS!I53</f>
        <v>2483.1999999999998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22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23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2868.7</v>
      </c>
      <c r="AG53" s="102">
        <f t="shared" si="4"/>
        <v>0</v>
      </c>
      <c r="AH53" s="102">
        <f t="shared" si="5"/>
        <v>2868.7</v>
      </c>
    </row>
    <row r="54" spans="1:34" ht="18.95" customHeight="1" x14ac:dyDescent="0.2">
      <c r="A54" s="111" t="str">
        <f>INCIDENCIAS!A54</f>
        <v>NAYELI CASTAÑEDA CUEVAS</v>
      </c>
      <c r="B54" s="9">
        <f>SUM(INCIDENCIAS!F54)</f>
        <v>0</v>
      </c>
      <c r="C54" s="9">
        <f>SUM(PRESUPUESTO!N54)-B54+INCIDENCIAS!I54</f>
        <v>2483.1999999999998</v>
      </c>
      <c r="D54" s="9">
        <f>SUM(INCIDENCIAS!G54)</f>
        <v>0</v>
      </c>
      <c r="E54" s="9">
        <f>SUM(PRESUPUESTO!O54)-D54+INCIDENCIAS!J54</f>
        <v>385.5</v>
      </c>
      <c r="F54" s="35">
        <f t="shared" si="0"/>
        <v>385.5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22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23"/>
        <v>0</v>
      </c>
      <c r="W54" s="34">
        <f>INCIDENCIAS!I54</f>
        <v>0</v>
      </c>
      <c r="X54" s="34">
        <f>INCIDENCIAS!J54</f>
        <v>0</v>
      </c>
      <c r="Y54" s="34">
        <v>446</v>
      </c>
      <c r="Z54" s="34"/>
      <c r="AA54" s="34"/>
      <c r="AB54" s="34"/>
      <c r="AC54" s="34"/>
      <c r="AD54" s="34"/>
      <c r="AE54" s="34"/>
      <c r="AF54" s="9">
        <f t="shared" si="3"/>
        <v>3314.7</v>
      </c>
      <c r="AG54" s="102">
        <f t="shared" si="4"/>
        <v>0</v>
      </c>
      <c r="AH54" s="102">
        <f t="shared" si="5"/>
        <v>3314.7</v>
      </c>
    </row>
    <row r="55" spans="1:34" ht="18.95" customHeight="1" x14ac:dyDescent="0.2">
      <c r="A55" s="111" t="str">
        <f>INCIDENCIAS!A55</f>
        <v>LUCIEL ESMERALDA MEDINA MENDEZ</v>
      </c>
      <c r="B55" s="9">
        <f>SUM(INCIDENCIAS!F55)</f>
        <v>0</v>
      </c>
      <c r="C55" s="9">
        <f>SUM(PRESUPUESTO!N55)-B55+INCIDENCIAS!I55</f>
        <v>2252.4499999999998</v>
      </c>
      <c r="D55" s="9">
        <f>SUM(INCIDENCIAS!G55)</f>
        <v>0</v>
      </c>
      <c r="E55" s="9">
        <f>SUM(PRESUPUESTO!O55)-D55+INCIDENCIAS!J55</f>
        <v>385.5</v>
      </c>
      <c r="F55" s="35">
        <f t="shared" si="0"/>
        <v>385.5</v>
      </c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 t="shared" si="22"/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23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2637.95</v>
      </c>
      <c r="AG55" s="102">
        <f t="shared" si="4"/>
        <v>0</v>
      </c>
      <c r="AH55" s="102">
        <f t="shared" si="5"/>
        <v>2637.95</v>
      </c>
    </row>
    <row r="56" spans="1:34" ht="18.95" customHeight="1" x14ac:dyDescent="0.2">
      <c r="A56" s="111" t="str">
        <f>INCIDENCIAS!A56</f>
        <v>CARLOS ADOLFO HINOJOSA GOMEZ</v>
      </c>
      <c r="B56" s="9">
        <f>SUM(INCIDENCIAS!F56)</f>
        <v>0</v>
      </c>
      <c r="C56" s="9">
        <f>SUM(PRESUPUESTO!N56)-B56+INCIDENCIAS!I56</f>
        <v>10935.424999999999</v>
      </c>
      <c r="D56" s="9">
        <f>SUM(INCIDENCIAS!G56)</f>
        <v>0</v>
      </c>
      <c r="E56" s="9">
        <f>SUM(PRESUPUESTO!O56)-D56+INCIDENCIAS!J56</f>
        <v>385.5</v>
      </c>
      <c r="F56" s="35">
        <f t="shared" si="0"/>
        <v>385.5</v>
      </c>
      <c r="G56" s="35"/>
      <c r="H56" s="9"/>
      <c r="I56" s="9">
        <f t="shared" si="1"/>
        <v>0</v>
      </c>
      <c r="J56" s="34">
        <f t="shared" si="2"/>
        <v>0</v>
      </c>
      <c r="K56" s="9"/>
      <c r="L56" s="9">
        <f t="shared" si="6"/>
        <v>0</v>
      </c>
      <c r="M56" s="9">
        <f t="shared" si="22"/>
        <v>0</v>
      </c>
      <c r="N56" s="9"/>
      <c r="O56" s="9">
        <f t="shared" si="7"/>
        <v>0</v>
      </c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23"/>
        <v>0</v>
      </c>
      <c r="W56" s="34">
        <f>INCIDENCIAS!I56</f>
        <v>0</v>
      </c>
      <c r="X56" s="34">
        <f>INCIDENCIAS!J56</f>
        <v>0</v>
      </c>
      <c r="Y56" s="34"/>
      <c r="Z56" s="34">
        <f>C56*3.8%</f>
        <v>415.54614999999995</v>
      </c>
      <c r="AA56" s="34"/>
      <c r="AB56" s="34"/>
      <c r="AC56" s="34"/>
      <c r="AD56" s="34"/>
      <c r="AE56" s="34"/>
      <c r="AF56" s="9">
        <f t="shared" si="3"/>
        <v>11736.471149999999</v>
      </c>
      <c r="AG56" s="102">
        <f t="shared" si="4"/>
        <v>0</v>
      </c>
      <c r="AH56" s="102">
        <f t="shared" si="5"/>
        <v>11736.471149999999</v>
      </c>
    </row>
    <row r="57" spans="1:34" ht="18.95" customHeight="1" x14ac:dyDescent="0.2">
      <c r="A57" s="111">
        <f>INCIDENCIAS!A57</f>
        <v>0</v>
      </c>
      <c r="B57" s="9">
        <f>SUM(INCIDENCIAS!F57)</f>
        <v>0</v>
      </c>
      <c r="C57" s="9">
        <f>SUM(PRESUPUESTO!N57)-B57+INCIDENCIAS!I57</f>
        <v>0</v>
      </c>
      <c r="D57" s="9">
        <f>SUM(INCIDENCIAS!G57)</f>
        <v>0</v>
      </c>
      <c r="E57" s="9"/>
      <c r="F57" s="35"/>
      <c r="G57" s="35"/>
      <c r="H57" s="9"/>
      <c r="I57" s="9">
        <f t="shared" si="1"/>
        <v>0</v>
      </c>
      <c r="J57" s="34">
        <f t="shared" si="2"/>
        <v>0</v>
      </c>
      <c r="K57" s="9"/>
      <c r="L57" s="9">
        <f t="shared" si="6"/>
        <v>0</v>
      </c>
      <c r="M57" s="9">
        <f>IF(K58&gt;(61.38*30),61.38*30,K58)</f>
        <v>0</v>
      </c>
      <c r="N57" s="9"/>
      <c r="O57" s="9">
        <f t="shared" si="7"/>
        <v>0</v>
      </c>
      <c r="P57" s="9">
        <f t="shared" si="8"/>
        <v>0</v>
      </c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INCIDENCIAS!J57</f>
        <v>0</v>
      </c>
      <c r="Y57" s="34"/>
      <c r="Z57" s="34"/>
      <c r="AA57" s="34"/>
      <c r="AB57" s="34"/>
      <c r="AC57" s="34"/>
      <c r="AD57" s="34"/>
      <c r="AE57" s="34"/>
      <c r="AF57" s="9">
        <f t="shared" si="3"/>
        <v>0</v>
      </c>
      <c r="AG57" s="102"/>
      <c r="AH57" s="102">
        <f t="shared" si="5"/>
        <v>0</v>
      </c>
    </row>
    <row r="58" spans="1:34" ht="18.95" customHeight="1" x14ac:dyDescent="0.2">
      <c r="A58" s="111">
        <f>INCIDENCIAS!A58</f>
        <v>0</v>
      </c>
      <c r="B58" s="9"/>
      <c r="C58" s="9"/>
      <c r="D58" s="9">
        <f>SUM(INCIDENCIAS!G58)</f>
        <v>0</v>
      </c>
      <c r="E58" s="9"/>
      <c r="F58" s="35"/>
      <c r="G58" s="35"/>
      <c r="H58" s="9"/>
      <c r="I58" s="9"/>
      <c r="J58" s="34"/>
      <c r="K58" s="9"/>
      <c r="L58" s="9">
        <f t="shared" si="6"/>
        <v>0</v>
      </c>
      <c r="M58" s="9"/>
      <c r="N58" s="9"/>
      <c r="O58" s="9">
        <f t="shared" si="7"/>
        <v>0</v>
      </c>
      <c r="P58" s="9">
        <f t="shared" si="8"/>
        <v>0</v>
      </c>
      <c r="Q58" s="34"/>
      <c r="R58" s="34">
        <f t="shared" si="9"/>
        <v>0</v>
      </c>
      <c r="S58" s="34"/>
      <c r="T58" s="34"/>
      <c r="U58" s="34"/>
      <c r="V58" s="34">
        <f t="shared" si="10"/>
        <v>0</v>
      </c>
      <c r="W58" s="34">
        <f>INCIDENCIAS!I58</f>
        <v>0</v>
      </c>
      <c r="X58" s="34">
        <f>INCIDENCIAS!J58</f>
        <v>0</v>
      </c>
      <c r="Y58" s="34"/>
      <c r="Z58" s="34"/>
      <c r="AA58" s="34"/>
      <c r="AB58" s="34"/>
      <c r="AC58" s="34"/>
      <c r="AD58" s="34"/>
      <c r="AE58" s="34"/>
      <c r="AF58" s="9">
        <f t="shared" si="3"/>
        <v>0</v>
      </c>
      <c r="AG58" s="102"/>
      <c r="AH58" s="102"/>
    </row>
    <row r="59" spans="1:34" ht="18.95" customHeight="1" x14ac:dyDescent="0.2">
      <c r="A59" s="111" t="str">
        <f>INCIDENCIAS!A59</f>
        <v>TOTALES</v>
      </c>
      <c r="B59" s="9"/>
      <c r="C59" s="9"/>
      <c r="D59" s="9"/>
      <c r="E59" s="9"/>
      <c r="F59" s="35"/>
      <c r="G59" s="35"/>
      <c r="H59" s="9"/>
      <c r="I59" s="9"/>
      <c r="J59" s="34"/>
      <c r="K59" s="9"/>
      <c r="L59" s="9"/>
      <c r="M59" s="9"/>
      <c r="N59" s="9"/>
      <c r="O59" s="35"/>
      <c r="P59" s="34"/>
      <c r="Q59" s="34"/>
      <c r="R59" s="34">
        <f t="shared" si="9"/>
        <v>0</v>
      </c>
      <c r="S59" s="34"/>
      <c r="T59" s="34"/>
      <c r="U59" s="34"/>
      <c r="V59" s="34">
        <f t="shared" si="10"/>
        <v>0</v>
      </c>
      <c r="W59" s="34">
        <f>INCIDENCIAS!I59</f>
        <v>0</v>
      </c>
      <c r="X59" s="34">
        <f>INCIDENCIAS!J75</f>
        <v>0</v>
      </c>
      <c r="Y59" s="34"/>
      <c r="Z59" s="34"/>
      <c r="AA59" s="34"/>
      <c r="AB59" s="34"/>
      <c r="AC59" s="34"/>
      <c r="AD59" s="34"/>
      <c r="AE59" s="34"/>
      <c r="AF59" s="9"/>
      <c r="AG59" s="102"/>
      <c r="AH59" s="102"/>
    </row>
    <row r="60" spans="1:34" ht="18.95" customHeight="1" x14ac:dyDescent="0.2">
      <c r="A60" s="103" t="s">
        <v>35</v>
      </c>
      <c r="B60" s="104">
        <f>SUM(B11:B48)</f>
        <v>0</v>
      </c>
      <c r="C60" s="104">
        <f t="shared" ref="C60:AC60" si="24">SUM(C11:C59)</f>
        <v>192572.22499999995</v>
      </c>
      <c r="D60" s="104">
        <f t="shared" si="24"/>
        <v>0</v>
      </c>
      <c r="E60" s="104">
        <f t="shared" si="24"/>
        <v>16576.5</v>
      </c>
      <c r="F60" s="104">
        <f t="shared" si="24"/>
        <v>16576.5</v>
      </c>
      <c r="G60" s="104">
        <f t="shared" si="24"/>
        <v>0</v>
      </c>
      <c r="H60" s="104">
        <f t="shared" si="24"/>
        <v>0</v>
      </c>
      <c r="I60" s="104">
        <f t="shared" si="24"/>
        <v>0</v>
      </c>
      <c r="J60" s="104">
        <f t="shared" si="24"/>
        <v>0</v>
      </c>
      <c r="K60" s="104">
        <f t="shared" si="24"/>
        <v>0</v>
      </c>
      <c r="L60" s="104">
        <f t="shared" si="24"/>
        <v>0</v>
      </c>
      <c r="M60" s="104">
        <f t="shared" si="24"/>
        <v>0</v>
      </c>
      <c r="N60" s="104">
        <f t="shared" si="24"/>
        <v>0</v>
      </c>
      <c r="O60" s="104">
        <f t="shared" si="24"/>
        <v>0</v>
      </c>
      <c r="P60" s="104">
        <f t="shared" si="24"/>
        <v>0</v>
      </c>
      <c r="Q60" s="104">
        <f t="shared" si="24"/>
        <v>0</v>
      </c>
      <c r="R60" s="104">
        <f t="shared" si="24"/>
        <v>0</v>
      </c>
      <c r="S60" s="104">
        <f t="shared" si="24"/>
        <v>0</v>
      </c>
      <c r="T60" s="104">
        <f t="shared" si="24"/>
        <v>0</v>
      </c>
      <c r="U60" s="104">
        <f t="shared" si="24"/>
        <v>0</v>
      </c>
      <c r="V60" s="104">
        <f t="shared" si="24"/>
        <v>0</v>
      </c>
      <c r="W60" s="104">
        <f t="shared" si="24"/>
        <v>0</v>
      </c>
      <c r="X60" s="104">
        <f t="shared" si="24"/>
        <v>0</v>
      </c>
      <c r="Y60" s="104">
        <f t="shared" si="24"/>
        <v>4906</v>
      </c>
      <c r="Z60" s="104">
        <f t="shared" si="24"/>
        <v>4446.9785000000002</v>
      </c>
      <c r="AA60" s="104">
        <f t="shared" si="24"/>
        <v>0</v>
      </c>
      <c r="AB60" s="104">
        <f t="shared" si="24"/>
        <v>1085</v>
      </c>
      <c r="AC60" s="104">
        <f t="shared" si="24"/>
        <v>0</v>
      </c>
      <c r="AD60" s="104"/>
      <c r="AE60" s="104"/>
      <c r="AF60" s="104">
        <f>SUM(AF11:AF59)</f>
        <v>221194.70349999995</v>
      </c>
      <c r="AG60" s="104">
        <f>SUM(AG11:AG59)</f>
        <v>0</v>
      </c>
      <c r="AH60" s="104">
        <f>SUM(AH11:AH59)</f>
        <v>221194.70349999995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8"/>
  <sheetViews>
    <sheetView showGridLines="0" showZeros="0" zoomScale="75" workbookViewId="0">
      <pane xSplit="2" ySplit="10" topLeftCell="C4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487</v>
      </c>
      <c r="M7" s="479" t="s">
        <v>486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76" t="s">
        <v>488</v>
      </c>
      <c r="M8" s="480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77" t="s">
        <v>489</v>
      </c>
      <c r="M9" s="481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56" si="0">SUM(B11-C11)</f>
        <v>9090.94</v>
      </c>
      <c r="E11" s="112">
        <f>LOOKUP(B11,'TABLA ISR ART 113 LISR'!$A$6:A$17,'TABLA ISR ART 113 LISR'!D$6:$D$17)</f>
        <v>0.3</v>
      </c>
      <c r="F11" s="9">
        <f t="shared" ref="F11:F56" si="1">ROUND(D11*E11,2)</f>
        <v>2727.28</v>
      </c>
      <c r="G11" s="35">
        <f>LOOKUP(B11,'TABLA ISR ART 113 LISR'!$A$6:$A$17,'TABLA ISR ART 113 LISR'!$C$6:$C$17)</f>
        <v>3030.6</v>
      </c>
      <c r="H11" s="35">
        <f t="shared" ref="H11:H31" si="2">SUM(F11+G11)</f>
        <v>5757.88</v>
      </c>
      <c r="I11" s="35">
        <f>LOOKUP(B11,'TABLA ISR ART 113 LISR'!$A$27:$A$38,'TABLA ISR ART 113 LISR'!$C$27:$C$38)</f>
        <v>0</v>
      </c>
      <c r="J11" s="35">
        <f t="shared" ref="J11:J56" si="3">IF(H11&gt;I11,H11-I11,0)</f>
        <v>5757.88</v>
      </c>
      <c r="K11" s="35">
        <f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3562.75</v>
      </c>
      <c r="C12" s="9">
        <f>LOOKUP(B12,'TABLA ISR ART 113 LISR'!$A$6:$A$17,'TABLA ISR ART 113 LISR'!$A$6:$A$17)</f>
        <v>2077.5100000000002</v>
      </c>
      <c r="D12" s="9">
        <f t="shared" si="0"/>
        <v>1485.2399999999998</v>
      </c>
      <c r="E12" s="112">
        <f>LOOKUP(B12,'TABLA ISR ART 113 LISR'!$A$6:A$17,'TABLA ISR ART 113 LISR'!D$6:$D$17)</f>
        <v>0.10879999999999999</v>
      </c>
      <c r="F12" s="9">
        <f t="shared" si="1"/>
        <v>161.59</v>
      </c>
      <c r="G12" s="35">
        <f>LOOKUP(B12,'TABLA ISR ART 113 LISR'!$A$6:$A$17,'TABLA ISR ART 113 LISR'!$C$6:$C$17)</f>
        <v>121.95</v>
      </c>
      <c r="H12" s="35">
        <f t="shared" si="2"/>
        <v>283.54000000000002</v>
      </c>
      <c r="I12" s="35">
        <f>LOOKUP(B12,'TABLA ISR ART 113 LISR'!$A$27:$A$38,'TABLA ISR ART 113 LISR'!$C$27:$C$38)</f>
        <v>107.4</v>
      </c>
      <c r="J12" s="35">
        <f t="shared" si="3"/>
        <v>176.14000000000001</v>
      </c>
      <c r="K12" s="35">
        <f>IF(H12&lt;I12,I12-H12,0)</f>
        <v>0</v>
      </c>
      <c r="L12" s="35"/>
      <c r="M12" s="35"/>
    </row>
    <row r="13" spans="1:13" ht="18.95" customHeight="1" x14ac:dyDescent="0.2">
      <c r="A13" s="111">
        <f>'BASE GRAVABLE'!A13</f>
        <v>0</v>
      </c>
      <c r="B13" s="9">
        <f>SUM('BASE GRAVABLE'!AF13)</f>
        <v>0</v>
      </c>
      <c r="C13" s="9">
        <f>LOOKUP(B13,'TABLA ISR ART 113 LISR'!$A$6:$A$17,'TABLA ISR ART 113 LISR'!$A$6:$A$17)</f>
        <v>0</v>
      </c>
      <c r="D13" s="9">
        <f t="shared" si="0"/>
        <v>0</v>
      </c>
      <c r="E13" s="112">
        <f>LOOKUP(B13,'TABLA ISR ART 113 LISR'!$A$6:A$17,'TABLA ISR ART 113 LISR'!D$6:$D$17)</f>
        <v>0</v>
      </c>
      <c r="F13" s="9">
        <f t="shared" si="1"/>
        <v>0</v>
      </c>
      <c r="G13" s="35">
        <f>LOOKUP(B13,'TABLA ISR ART 113 LISR'!$A$6:$A$17,'TABLA ISR ART 113 LISR'!$C$6:$C$17)</f>
        <v>0</v>
      </c>
      <c r="H13" s="35">
        <f t="shared" si="2"/>
        <v>0</v>
      </c>
      <c r="I13" s="35">
        <f>LOOKUP(B13,'TABLA ISR ART 113 LISR'!$A$27:$A$38,'TABLA ISR ART 113 LISR'!$C$27:$C$38)</f>
        <v>0</v>
      </c>
      <c r="J13" s="35">
        <f t="shared" si="3"/>
        <v>0</v>
      </c>
      <c r="K13" s="35">
        <f>IF(H13&lt;I13,I13-H13,0)</f>
        <v>0</v>
      </c>
      <c r="L13" s="35"/>
      <c r="M13" s="35"/>
    </row>
    <row r="14" spans="1:13" ht="18.95" customHeight="1" x14ac:dyDescent="0.2">
      <c r="A14" s="111">
        <f>'BASE GRAVABLE'!A14</f>
        <v>0</v>
      </c>
      <c r="B14" s="9">
        <f>SUM('BASE GRAVABLE'!AF14)</f>
        <v>0</v>
      </c>
      <c r="C14" s="9">
        <f>LOOKUP(B14,'TABLA ISR ART 113 LISR'!$A$6:$A$17,'TABLA ISR ART 113 LISR'!$A$6:$A$17)</f>
        <v>0</v>
      </c>
      <c r="D14" s="9">
        <f>SUM(B14-C14)</f>
        <v>0</v>
      </c>
      <c r="E14" s="112">
        <f>LOOKUP(B14,'TABLA ISR ART 113 LISR'!$A$6:A$17,'TABLA ISR ART 113 LISR'!D$6:$D$17)</f>
        <v>0</v>
      </c>
      <c r="F14" s="9">
        <f>ROUND(D14*E14,2)</f>
        <v>0</v>
      </c>
      <c r="G14" s="35">
        <f>LOOKUP(B14,'TABLA ISR ART 113 LISR'!$A$6:$A$17,'TABLA ISR ART 113 LISR'!$C$6:$C$17)</f>
        <v>0</v>
      </c>
      <c r="H14" s="35">
        <f>SUM(F14+G14)</f>
        <v>0</v>
      </c>
      <c r="I14" s="35">
        <f>LOOKUP(B14,'TABLA ISR ART 113 LISR'!$A$27:$A$38,'TABLA ISR ART 113 LISR'!$C$27:$C$38)</f>
        <v>0</v>
      </c>
      <c r="J14" s="35">
        <f>IF(H14&gt;I14,H14-I14,0)</f>
        <v>0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4407.5424000000003</v>
      </c>
      <c r="C15" s="9">
        <f>LOOKUP(B15,'TABLA ISR ART 113 LISR'!$A$6:$A$17,'TABLA ISR ART 113 LISR'!$A$6:$A$17)</f>
        <v>4244.1099999999997</v>
      </c>
      <c r="D15" s="9">
        <f t="shared" ref="D15:D21" si="4">SUM(B15-C15)</f>
        <v>163.4324000000006</v>
      </c>
      <c r="E15" s="112">
        <f>LOOKUP(B15,'TABLA ISR ART 113 LISR'!$A$6:A$17,'TABLA ISR ART 113 LISR'!D$6:$D$17)</f>
        <v>0.1792</v>
      </c>
      <c r="F15" s="9">
        <f t="shared" ref="F15:F21" si="5">ROUND(D15*E15,2)</f>
        <v>29.29</v>
      </c>
      <c r="G15" s="35">
        <f>LOOKUP(B15,'TABLA ISR ART 113 LISR'!$A$6:$A$17,'TABLA ISR ART 113 LISR'!$C$6:$C$17)</f>
        <v>388.05</v>
      </c>
      <c r="H15" s="35">
        <f t="shared" ref="H15:H21" si="6">SUM(F15+G15)</f>
        <v>417.34000000000003</v>
      </c>
      <c r="I15" s="35">
        <f>LOOKUP(B15,'TABLA ISR ART 113 LISR'!$A$27:$A$38,'TABLA ISR ART 113 LISR'!$C$27:$C$38)</f>
        <v>0</v>
      </c>
      <c r="J15" s="35">
        <f t="shared" si="3"/>
        <v>417.34000000000003</v>
      </c>
      <c r="K15" s="35">
        <f t="shared" ref="K15:K21" si="7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2868.7</v>
      </c>
      <c r="C16" s="9">
        <f>LOOKUP(B16,'TABLA ISR ART 113 LISR'!$A$6:$A$17,'TABLA ISR ART 113 LISR'!$A$6:$A$17)</f>
        <v>2077.5100000000002</v>
      </c>
      <c r="D16" s="9">
        <f t="shared" si="4"/>
        <v>791.1899999999996</v>
      </c>
      <c r="E16" s="112">
        <f>LOOKUP(B16,'TABLA ISR ART 113 LISR'!$A$6:A$17,'TABLA ISR ART 113 LISR'!D$6:$D$17)</f>
        <v>0.10879999999999999</v>
      </c>
      <c r="F16" s="9">
        <f t="shared" si="5"/>
        <v>86.08</v>
      </c>
      <c r="G16" s="35">
        <f>LOOKUP(B16,'TABLA ISR ART 113 LISR'!$A$6:$A$17,'TABLA ISR ART 113 LISR'!$C$6:$C$17)</f>
        <v>121.95</v>
      </c>
      <c r="H16" s="35">
        <f t="shared" si="6"/>
        <v>208.03</v>
      </c>
      <c r="I16" s="35">
        <f>LOOKUP(B16,'TABLA ISR ART 113 LISR'!$A$27:$A$38,'TABLA ISR ART 113 LISR'!$C$27:$C$38)</f>
        <v>145.35</v>
      </c>
      <c r="J16" s="35">
        <f t="shared" si="3"/>
        <v>62.680000000000007</v>
      </c>
      <c r="K16" s="35">
        <f t="shared" si="7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3267.35</v>
      </c>
      <c r="C17" s="9">
        <f>LOOKUP(B17,'TABLA ISR ART 113 LISR'!$A$6:$A$17,'TABLA ISR ART 113 LISR'!$A$6:$A$17)</f>
        <v>2077.5100000000002</v>
      </c>
      <c r="D17" s="9">
        <f t="shared" si="4"/>
        <v>1189.8399999999997</v>
      </c>
      <c r="E17" s="112">
        <f>LOOKUP(B17,'TABLA ISR ART 113 LISR'!$A$6:A$17,'TABLA ISR ART 113 LISR'!D$6:$D$17)</f>
        <v>0.10879999999999999</v>
      </c>
      <c r="F17" s="9">
        <f t="shared" si="5"/>
        <v>129.44999999999999</v>
      </c>
      <c r="G17" s="35">
        <f>LOOKUP(B17,'TABLA ISR ART 113 LISR'!$A$6:$A$17,'TABLA ISR ART 113 LISR'!$C$6:$C$17)</f>
        <v>121.95</v>
      </c>
      <c r="H17" s="35">
        <f t="shared" si="6"/>
        <v>251.39999999999998</v>
      </c>
      <c r="I17" s="35">
        <f>LOOKUP(B17,'TABLA ISR ART 113 LISR'!$A$27:$A$38,'TABLA ISR ART 113 LISR'!$C$27:$C$38)</f>
        <v>125.1</v>
      </c>
      <c r="J17" s="35">
        <f t="shared" si="3"/>
        <v>126.29999999999998</v>
      </c>
      <c r="K17" s="35">
        <f t="shared" si="7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8727.5128000000004</v>
      </c>
      <c r="C18" s="9">
        <f>LOOKUP(B18,'TABLA ISR ART 113 LISR'!$A$6:$A$17,'TABLA ISR ART 113 LISR'!$A$6:$A$17)</f>
        <v>5081.41</v>
      </c>
      <c r="D18" s="9">
        <f t="shared" si="4"/>
        <v>3646.1028000000006</v>
      </c>
      <c r="E18" s="112">
        <f>LOOKUP(B18,'TABLA ISR ART 113 LISR'!$A$6:A$17,'TABLA ISR ART 113 LISR'!D$6:$D$17)</f>
        <v>0.21360000000000001</v>
      </c>
      <c r="F18" s="9">
        <f t="shared" si="5"/>
        <v>778.81</v>
      </c>
      <c r="G18" s="35">
        <f>LOOKUP(B18,'TABLA ISR ART 113 LISR'!$A$6:$A$17,'TABLA ISR ART 113 LISR'!$C$6:$C$17)</f>
        <v>538.20000000000005</v>
      </c>
      <c r="H18" s="35">
        <f t="shared" si="6"/>
        <v>1317.01</v>
      </c>
      <c r="I18" s="35">
        <f>LOOKUP(B18,'TABLA ISR ART 113 LISR'!$A$27:$A$38,'TABLA ISR ART 113 LISR'!$C$27:$C$38)</f>
        <v>0</v>
      </c>
      <c r="J18" s="35">
        <f t="shared" si="3"/>
        <v>1317.01</v>
      </c>
      <c r="K18" s="35">
        <f t="shared" si="7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3083.95</v>
      </c>
      <c r="C19" s="9">
        <f>LOOKUP(B19,'TABLA ISR ART 113 LISR'!$A$6:$A$17,'TABLA ISR ART 113 LISR'!$A$6:$A$17)</f>
        <v>2077.5100000000002</v>
      </c>
      <c r="D19" s="9">
        <f>SUM(B19-C19)</f>
        <v>1006.4399999999996</v>
      </c>
      <c r="E19" s="112">
        <f>LOOKUP(B19,'TABLA ISR ART 113 LISR'!$A$6:A$17,'TABLA ISR ART 113 LISR'!D$6:$D$17)</f>
        <v>0.10879999999999999</v>
      </c>
      <c r="F19" s="9">
        <f>ROUND(D19*E19,2)</f>
        <v>109.5</v>
      </c>
      <c r="G19" s="35">
        <f>LOOKUP(B19,'TABLA ISR ART 113 LISR'!$A$6:$A$17,'TABLA ISR ART 113 LISR'!$C$6:$C$17)</f>
        <v>121.95</v>
      </c>
      <c r="H19" s="35">
        <f>SUM(F19+G19)</f>
        <v>231.45</v>
      </c>
      <c r="I19" s="35">
        <f>LOOKUP(B19,'TABLA ISR ART 113 LISR'!$A$27:$A$38,'TABLA ISR ART 113 LISR'!$C$27:$C$38)</f>
        <v>125.1</v>
      </c>
      <c r="J19" s="35">
        <f>IF(H19&gt;I19,H19-I19,0)</f>
        <v>106.35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9223.2999999999993</v>
      </c>
      <c r="C20" s="9">
        <f>LOOKUP(B20,'TABLA ISR ART 113 LISR'!$A$6:$A$17,'TABLA ISR ART 113 LISR'!$A$6:$A$17)</f>
        <v>5081.41</v>
      </c>
      <c r="D20" s="9">
        <f t="shared" si="4"/>
        <v>4141.8899999999994</v>
      </c>
      <c r="E20" s="112">
        <f>LOOKUP(B20,'TABLA ISR ART 113 LISR'!$A$6:A$17,'TABLA ISR ART 113 LISR'!D$6:$D$17)</f>
        <v>0.21360000000000001</v>
      </c>
      <c r="F20" s="9">
        <f t="shared" si="5"/>
        <v>884.71</v>
      </c>
      <c r="G20" s="35">
        <f>LOOKUP(B20,'TABLA ISR ART 113 LISR'!$A$6:$A$17,'TABLA ISR ART 113 LISR'!$C$6:$C$17)</f>
        <v>538.20000000000005</v>
      </c>
      <c r="H20" s="35">
        <f t="shared" si="6"/>
        <v>1422.91</v>
      </c>
      <c r="I20" s="35">
        <f>LOOKUP(B20,'TABLA ISR ART 113 LISR'!$A$27:$A$38,'TABLA ISR ART 113 LISR'!$C$27:$C$38)</f>
        <v>0</v>
      </c>
      <c r="J20" s="35">
        <f t="shared" si="3"/>
        <v>1422.91</v>
      </c>
      <c r="K20" s="35">
        <f t="shared" si="7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2637.95</v>
      </c>
      <c r="C21" s="9">
        <f>LOOKUP(B21,'TABLA ISR ART 113 LISR'!$A$6:$A$17,'TABLA ISR ART 113 LISR'!$A$6:$A$17)</f>
        <v>2077.5100000000002</v>
      </c>
      <c r="D21" s="9">
        <f t="shared" si="4"/>
        <v>560.4399999999996</v>
      </c>
      <c r="E21" s="112">
        <f>LOOKUP(B21,'TABLA ISR ART 113 LISR'!$A$6:A$17,'TABLA ISR ART 113 LISR'!D$6:$D$17)</f>
        <v>0.10879999999999999</v>
      </c>
      <c r="F21" s="9">
        <f t="shared" si="5"/>
        <v>60.98</v>
      </c>
      <c r="G21" s="35">
        <f>LOOKUP(B21,'TABLA ISR ART 113 LISR'!$A$6:$A$17,'TABLA ISR ART 113 LISR'!$C$6:$C$17)</f>
        <v>121.95</v>
      </c>
      <c r="H21" s="35">
        <f t="shared" si="6"/>
        <v>182.93</v>
      </c>
      <c r="I21" s="35">
        <f>LOOKUP(B21,'TABLA ISR ART 113 LISR'!$A$27:$A$38,'TABLA ISR ART 113 LISR'!$C$27:$C$38)</f>
        <v>145.35</v>
      </c>
      <c r="J21" s="35">
        <f t="shared" si="3"/>
        <v>37.580000000000013</v>
      </c>
      <c r="K21" s="35">
        <f t="shared" si="7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3562.75</v>
      </c>
      <c r="C22" s="9">
        <f>LOOKUP(B22,'TABLA ISR ART 113 LISR'!$A$6:$A$17,'TABLA ISR ART 113 LISR'!$A$6:$A$17)</f>
        <v>2077.5100000000002</v>
      </c>
      <c r="D22" s="9">
        <f t="shared" si="0"/>
        <v>1485.2399999999998</v>
      </c>
      <c r="E22" s="112">
        <f>LOOKUP(B22,'TABLA ISR ART 113 LISR'!$A$6:A$17,'TABLA ISR ART 113 LISR'!D$6:$D$17)</f>
        <v>0.10879999999999999</v>
      </c>
      <c r="F22" s="9">
        <f t="shared" si="1"/>
        <v>161.59</v>
      </c>
      <c r="G22" s="35">
        <f>LOOKUP(B22,'TABLA ISR ART 113 LISR'!$A$6:$A$17,'TABLA ISR ART 113 LISR'!$C$6:$C$17)</f>
        <v>121.95</v>
      </c>
      <c r="H22" s="35">
        <f t="shared" si="2"/>
        <v>283.54000000000002</v>
      </c>
      <c r="I22" s="35">
        <f>LOOKUP(B22,'TABLA ISR ART 113 LISR'!$A$27:$A$38,'TABLA ISR ART 113 LISR'!$C$27:$C$38)</f>
        <v>107.4</v>
      </c>
      <c r="J22" s="35">
        <f t="shared" si="3"/>
        <v>176.14000000000001</v>
      </c>
      <c r="K22" s="35">
        <f t="shared" ref="K22:K39" si="8">IF(H22&lt;I22,I22-H22,0)</f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3100.6147500000002</v>
      </c>
      <c r="C23" s="9">
        <f>LOOKUP(B23,'TABLA ISR ART 113 LISR'!$A$6:$A$17,'TABLA ISR ART 113 LISR'!$A$6:$A$17)</f>
        <v>2077.5100000000002</v>
      </c>
      <c r="D23" s="9">
        <f>SUM(B23-C23)</f>
        <v>1023.10475</v>
      </c>
      <c r="E23" s="112">
        <f>LOOKUP(B23,'TABLA ISR ART 113 LISR'!$A$6:A$17,'TABLA ISR ART 113 LISR'!D$6:$D$17)</f>
        <v>0.10879999999999999</v>
      </c>
      <c r="F23" s="9">
        <f>ROUND(D23*E23,2)</f>
        <v>111.31</v>
      </c>
      <c r="G23" s="35">
        <f>LOOKUP(B23,'TABLA ISR ART 113 LISR'!$A$6:$A$17,'TABLA ISR ART 113 LISR'!$C$6:$C$17)</f>
        <v>121.95</v>
      </c>
      <c r="H23" s="35">
        <f>SUM(F23+G23)</f>
        <v>233.26</v>
      </c>
      <c r="I23" s="35">
        <f>LOOKUP(B23,'TABLA ISR ART 113 LISR'!$A$27:$A$38,'TABLA ISR ART 113 LISR'!$C$27:$C$38)</f>
        <v>125.1</v>
      </c>
      <c r="J23" s="35">
        <f t="shared" si="3"/>
        <v>108.16</v>
      </c>
      <c r="K23" s="35">
        <f t="shared" si="8"/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9026.2096000000001</v>
      </c>
      <c r="C24" s="9">
        <f>LOOKUP(B24,'TABLA ISR ART 113 LISR'!$A$6:$A$17,'TABLA ISR ART 113 LISR'!$A$6:$A$17)</f>
        <v>5081.41</v>
      </c>
      <c r="D24" s="9">
        <f t="shared" si="0"/>
        <v>3944.7996000000003</v>
      </c>
      <c r="E24" s="112">
        <f>LOOKUP(B24,'TABLA ISR ART 113 LISR'!$A$6:A$17,'TABLA ISR ART 113 LISR'!D$6:$D$17)</f>
        <v>0.21360000000000001</v>
      </c>
      <c r="F24" s="9">
        <f t="shared" si="1"/>
        <v>842.61</v>
      </c>
      <c r="G24" s="35">
        <f>LOOKUP(B24,'TABLA ISR ART 113 LISR'!$A$6:$A$17,'TABLA ISR ART 113 LISR'!$C$6:$C$17)</f>
        <v>538.20000000000005</v>
      </c>
      <c r="H24" s="35">
        <f t="shared" si="2"/>
        <v>1380.81</v>
      </c>
      <c r="I24" s="35">
        <f>LOOKUP(B24,'TABLA ISR ART 113 LISR'!$A$27:$A$38,'TABLA ISR ART 113 LISR'!$C$27:$C$38)</f>
        <v>0</v>
      </c>
      <c r="J24" s="35">
        <f t="shared" si="3"/>
        <v>1380.81</v>
      </c>
      <c r="K24" s="35">
        <f t="shared" si="8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4227.444375</v>
      </c>
      <c r="C25" s="9">
        <f>LOOKUP(B25,'TABLA ISR ART 113 LISR'!$A$6:$A$17,'TABLA ISR ART 113 LISR'!$A$6:$A$17)</f>
        <v>3651.01</v>
      </c>
      <c r="D25" s="9">
        <f t="shared" si="0"/>
        <v>576.43437499999982</v>
      </c>
      <c r="E25" s="112">
        <f>LOOKUP(B25,'TABLA ISR ART 113 LISR'!$A$6:A$17,'TABLA ISR ART 113 LISR'!D$6:$D$17)</f>
        <v>0.16</v>
      </c>
      <c r="F25" s="9">
        <f t="shared" si="1"/>
        <v>92.23</v>
      </c>
      <c r="G25" s="35">
        <f>LOOKUP(B25,'TABLA ISR ART 113 LISR'!$A$6:$A$17,'TABLA ISR ART 113 LISR'!$C$6:$C$17)</f>
        <v>293.25</v>
      </c>
      <c r="H25" s="35">
        <f t="shared" si="2"/>
        <v>385.48</v>
      </c>
      <c r="I25" s="35">
        <f>LOOKUP(B25,'TABLA ISR ART 113 LISR'!$A$27:$A$38,'TABLA ISR ART 113 LISR'!$C$27:$C$38)</f>
        <v>0</v>
      </c>
      <c r="J25" s="35">
        <f t="shared" si="3"/>
        <v>385.48</v>
      </c>
      <c r="K25" s="35">
        <f t="shared" si="8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4310.5887499999999</v>
      </c>
      <c r="C26" s="9">
        <f>LOOKUP(B26,'TABLA ISR ART 113 LISR'!$A$6:$A$17,'TABLA ISR ART 113 LISR'!$A$6:$A$17)</f>
        <v>4244.1099999999997</v>
      </c>
      <c r="D26" s="9">
        <f t="shared" si="0"/>
        <v>66.478750000000218</v>
      </c>
      <c r="E26" s="112">
        <f>LOOKUP(B26,'TABLA ISR ART 113 LISR'!$A$6:A$17,'TABLA ISR ART 113 LISR'!D$6:$D$17)</f>
        <v>0.1792</v>
      </c>
      <c r="F26" s="9">
        <f t="shared" si="1"/>
        <v>11.91</v>
      </c>
      <c r="G26" s="35">
        <f>LOOKUP(B26,'TABLA ISR ART 113 LISR'!$A$6:$A$17,'TABLA ISR ART 113 LISR'!$C$6:$C$17)</f>
        <v>388.05</v>
      </c>
      <c r="H26" s="35">
        <f t="shared" si="2"/>
        <v>399.96000000000004</v>
      </c>
      <c r="I26" s="35">
        <f>LOOKUP(B26,'TABLA ISR ART 113 LISR'!$A$27:$A$38,'TABLA ISR ART 113 LISR'!$C$27:$C$38)</f>
        <v>0</v>
      </c>
      <c r="J26" s="35">
        <f t="shared" si="3"/>
        <v>399.96000000000004</v>
      </c>
      <c r="K26" s="35">
        <f t="shared" si="8"/>
        <v>0</v>
      </c>
      <c r="L26" s="35"/>
      <c r="M26" s="35"/>
    </row>
    <row r="27" spans="1:13" ht="18.95" customHeight="1" x14ac:dyDescent="0.2">
      <c r="A27" s="111" t="str">
        <f>'BASE GRAVABLE'!A27</f>
        <v>MARIA GUADALUPE MEDINA MENDOZA</v>
      </c>
      <c r="B27" s="9">
        <f>SUM('BASE GRAVABLE'!AF27)</f>
        <v>2637.95</v>
      </c>
      <c r="C27" s="9">
        <f>LOOKUP(B27,'TABLA ISR ART 113 LISR'!$A$6:$A$17,'TABLA ISR ART 113 LISR'!$A$6:$A$17)</f>
        <v>2077.5100000000002</v>
      </c>
      <c r="D27" s="9">
        <f>SUM(B27-C27)</f>
        <v>560.4399999999996</v>
      </c>
      <c r="E27" s="112">
        <f>LOOKUP(B27,'TABLA ISR ART 113 LISR'!$A$6:A$17,'TABLA ISR ART 113 LISR'!D$6:$D$17)</f>
        <v>0.10879999999999999</v>
      </c>
      <c r="F27" s="9">
        <f>ROUND(D27*E27,2)</f>
        <v>60.98</v>
      </c>
      <c r="G27" s="35">
        <f>LOOKUP(B27,'TABLA ISR ART 113 LISR'!$A$6:$A$17,'TABLA ISR ART 113 LISR'!$C$6:$C$17)</f>
        <v>121.95</v>
      </c>
      <c r="H27" s="35">
        <f>SUM(F27+G27)</f>
        <v>182.93</v>
      </c>
      <c r="I27" s="35">
        <f>LOOKUP(B27,'TABLA ISR ART 113 LISR'!$A$27:$A$38,'TABLA ISR ART 113 LISR'!$C$27:$C$38)</f>
        <v>145.35</v>
      </c>
      <c r="J27" s="35">
        <f>IF(H27&gt;I27,H27-I27,0)</f>
        <v>37.580000000000013</v>
      </c>
      <c r="K27" s="35">
        <f t="shared" si="8"/>
        <v>0</v>
      </c>
      <c r="L27" s="35"/>
      <c r="M27" s="35"/>
    </row>
    <row r="28" spans="1:13" ht="18.95" customHeight="1" x14ac:dyDescent="0.2">
      <c r="A28" s="111" t="str">
        <f>'BASE GRAVABLE'!A28</f>
        <v>RAMONA CECILIA VILLA ROSALES</v>
      </c>
      <c r="B28" s="9">
        <f>SUM('BASE GRAVABLE'!AF28)</f>
        <v>8878.9063999999998</v>
      </c>
      <c r="C28" s="9">
        <f>LOOKUP(B28,'TABLA ISR ART 113 LISR'!$A$6:$A$17,'TABLA ISR ART 113 LISR'!$A$6:$A$17)</f>
        <v>5081.41</v>
      </c>
      <c r="D28" s="9">
        <f t="shared" si="0"/>
        <v>3797.4964</v>
      </c>
      <c r="E28" s="112">
        <f>LOOKUP(B28,'TABLA ISR ART 113 LISR'!$A$6:A$17,'TABLA ISR ART 113 LISR'!D$6:$D$17)</f>
        <v>0.21360000000000001</v>
      </c>
      <c r="F28" s="9">
        <f t="shared" si="1"/>
        <v>811.15</v>
      </c>
      <c r="G28" s="35">
        <f>LOOKUP(B28,'TABLA ISR ART 113 LISR'!$A$6:$A$17,'TABLA ISR ART 113 LISR'!$C$6:$C$17)</f>
        <v>538.20000000000005</v>
      </c>
      <c r="H28" s="35">
        <f t="shared" si="2"/>
        <v>1349.35</v>
      </c>
      <c r="I28" s="35">
        <f>LOOKUP(B28,'TABLA ISR ART 113 LISR'!$A$27:$A$38,'TABLA ISR ART 113 LISR'!$C$27:$C$38)</f>
        <v>0</v>
      </c>
      <c r="J28" s="35">
        <f t="shared" si="3"/>
        <v>1349.35</v>
      </c>
      <c r="K28" s="35">
        <f t="shared" si="8"/>
        <v>0</v>
      </c>
      <c r="L28" s="35"/>
      <c r="M28" s="35"/>
    </row>
    <row r="29" spans="1:13" ht="18.95" customHeight="1" x14ac:dyDescent="0.2">
      <c r="A29" s="111" t="str">
        <f>'BASE GRAVABLE'!A29</f>
        <v>MARIA GUADALUPE PEREZ CARRAZCO</v>
      </c>
      <c r="B29" s="9">
        <f>SUM('BASE GRAVABLE'!AF29)</f>
        <v>2637.95</v>
      </c>
      <c r="C29" s="9">
        <f>LOOKUP(B29,'TABLA ISR ART 113 LISR'!$A$6:$A$17,'TABLA ISR ART 113 LISR'!$A$6:$A$17)</f>
        <v>2077.5100000000002</v>
      </c>
      <c r="D29" s="9">
        <f t="shared" si="0"/>
        <v>560.4399999999996</v>
      </c>
      <c r="E29" s="112">
        <f>LOOKUP(B29,'TABLA ISR ART 113 LISR'!$A$6:A$17,'TABLA ISR ART 113 LISR'!D$6:$D$17)</f>
        <v>0.10879999999999999</v>
      </c>
      <c r="F29" s="9">
        <f t="shared" si="1"/>
        <v>60.98</v>
      </c>
      <c r="G29" s="35">
        <f>LOOKUP(B29,'TABLA ISR ART 113 LISR'!$A$6:$A$17,'TABLA ISR ART 113 LISR'!$C$6:$C$17)</f>
        <v>121.95</v>
      </c>
      <c r="H29" s="35">
        <f t="shared" si="2"/>
        <v>182.93</v>
      </c>
      <c r="I29" s="35">
        <f>LOOKUP(B29,'TABLA ISR ART 113 LISR'!$A$27:$A$38,'TABLA ISR ART 113 LISR'!$C$27:$C$38)</f>
        <v>145.35</v>
      </c>
      <c r="J29" s="35">
        <f t="shared" si="3"/>
        <v>37.580000000000013</v>
      </c>
      <c r="K29" s="35">
        <f t="shared" si="8"/>
        <v>0</v>
      </c>
      <c r="L29" s="35"/>
      <c r="M29" s="35"/>
    </row>
    <row r="30" spans="1:13" ht="18.95" customHeight="1" x14ac:dyDescent="0.2">
      <c r="A30" s="111" t="str">
        <f>'BASE GRAVABLE'!A30</f>
        <v>FRANCISCO JAVIER SANCHEZ PEREZ</v>
      </c>
      <c r="B30" s="9">
        <f>SUM('BASE GRAVABLE'!AF30)</f>
        <v>3267.35</v>
      </c>
      <c r="C30" s="9">
        <f>LOOKUP(B30,'TABLA ISR ART 113 LISR'!$A$6:$A$17,'TABLA ISR ART 113 LISR'!$A$6:$A$17)</f>
        <v>2077.5100000000002</v>
      </c>
      <c r="D30" s="9">
        <f t="shared" si="0"/>
        <v>1189.8399999999997</v>
      </c>
      <c r="E30" s="112">
        <f>LOOKUP(B30,'TABLA ISR ART 113 LISR'!$A$6:A$17,'TABLA ISR ART 113 LISR'!D$6:$D$17)</f>
        <v>0.10879999999999999</v>
      </c>
      <c r="F30" s="9">
        <f t="shared" si="1"/>
        <v>129.44999999999999</v>
      </c>
      <c r="G30" s="35">
        <f>LOOKUP(B30,'TABLA ISR ART 113 LISR'!$A$6:$A$17,'TABLA ISR ART 113 LISR'!$C$6:$C$17)</f>
        <v>121.95</v>
      </c>
      <c r="H30" s="35">
        <f t="shared" si="2"/>
        <v>251.39999999999998</v>
      </c>
      <c r="I30" s="35">
        <f>LOOKUP(B30,'TABLA ISR ART 113 LISR'!$A$27:$A$38,'TABLA ISR ART 113 LISR'!$C$27:$C$38)</f>
        <v>125.1</v>
      </c>
      <c r="J30" s="35">
        <f t="shared" si="3"/>
        <v>126.29999999999998</v>
      </c>
      <c r="K30" s="35">
        <f t="shared" si="8"/>
        <v>0</v>
      </c>
      <c r="L30" s="35"/>
      <c r="M30" s="35"/>
    </row>
    <row r="31" spans="1:13" ht="18.95" customHeight="1" x14ac:dyDescent="0.2">
      <c r="A31" s="111" t="str">
        <f>'BASE GRAVABLE'!A31</f>
        <v>MARCO ANTONIO TAPIA CORREA</v>
      </c>
      <c r="B31" s="9">
        <f>SUM('BASE GRAVABLE'!AF31)</f>
        <v>2654.6147500000002</v>
      </c>
      <c r="C31" s="9">
        <f>LOOKUP(B31,'TABLA ISR ART 113 LISR'!$A$6:$A$17,'TABLA ISR ART 113 LISR'!$A$6:$A$17)</f>
        <v>2077.5100000000002</v>
      </c>
      <c r="D31" s="9">
        <f t="shared" si="0"/>
        <v>577.10474999999997</v>
      </c>
      <c r="E31" s="112">
        <f>LOOKUP(B31,'TABLA ISR ART 113 LISR'!$A$6:A$17,'TABLA ISR ART 113 LISR'!D$6:$D$17)</f>
        <v>0.10879999999999999</v>
      </c>
      <c r="F31" s="9">
        <f t="shared" si="1"/>
        <v>62.79</v>
      </c>
      <c r="G31" s="35">
        <f>LOOKUP(B31,'TABLA ISR ART 113 LISR'!$A$6:$A$17,'TABLA ISR ART 113 LISR'!$C$6:$C$17)</f>
        <v>121.95</v>
      </c>
      <c r="H31" s="35">
        <f t="shared" si="2"/>
        <v>184.74</v>
      </c>
      <c r="I31" s="35">
        <f>LOOKUP(B31,'TABLA ISR ART 113 LISR'!$A$27:$A$38,'TABLA ISR ART 113 LISR'!$C$27:$C$38)</f>
        <v>145.35</v>
      </c>
      <c r="J31" s="35">
        <f t="shared" si="3"/>
        <v>39.390000000000015</v>
      </c>
      <c r="K31" s="35">
        <f t="shared" si="8"/>
        <v>0</v>
      </c>
      <c r="L31" s="35"/>
      <c r="M31" s="35"/>
    </row>
    <row r="32" spans="1:13" ht="18.95" customHeight="1" x14ac:dyDescent="0.2">
      <c r="A32" s="111" t="str">
        <f>'BASE GRAVABLE'!A32</f>
        <v xml:space="preserve">PATRICIA GARCÍA MARTÍNEZ </v>
      </c>
      <c r="B32" s="9">
        <f>SUM('BASE GRAVABLE'!AF32)</f>
        <v>2654.6147500000002</v>
      </c>
      <c r="C32" s="9">
        <f>LOOKUP(B32,'TABLA ISR ART 113 LISR'!$A$6:$A$17,'TABLA ISR ART 113 LISR'!$A$6:$A$17)</f>
        <v>2077.5100000000002</v>
      </c>
      <c r="D32" s="9">
        <f t="shared" si="0"/>
        <v>577.10474999999997</v>
      </c>
      <c r="E32" s="112">
        <f>LOOKUP(B32,'TABLA ISR ART 113 LISR'!$A$6:A$17,'TABLA ISR ART 113 LISR'!D$6:$D$17)</f>
        <v>0.10879999999999999</v>
      </c>
      <c r="F32" s="9">
        <f t="shared" si="1"/>
        <v>62.79</v>
      </c>
      <c r="G32" s="35">
        <f>LOOKUP(B32,'TABLA ISR ART 113 LISR'!$A$6:$A$17,'TABLA ISR ART 113 LISR'!$C$6:$C$17)</f>
        <v>121.95</v>
      </c>
      <c r="H32" s="35">
        <f t="shared" ref="H32:H56" si="9">SUM(F32+G32)</f>
        <v>184.74</v>
      </c>
      <c r="I32" s="35">
        <f>LOOKUP(B32,'TABLA ISR ART 113 LISR'!$A$27:$A$38,'TABLA ISR ART 113 LISR'!$C$27:$C$38)</f>
        <v>145.35</v>
      </c>
      <c r="J32" s="35">
        <f t="shared" si="3"/>
        <v>39.390000000000015</v>
      </c>
      <c r="K32" s="35">
        <f t="shared" si="8"/>
        <v>0</v>
      </c>
      <c r="L32" s="35"/>
      <c r="M32" s="35"/>
    </row>
    <row r="33" spans="1:13" ht="18.95" customHeight="1" x14ac:dyDescent="0.2">
      <c r="A33" s="111" t="str">
        <f>'BASE GRAVABLE'!A33</f>
        <v>MANUEL VILLALVAZO GUTIERREZ</v>
      </c>
      <c r="B33" s="9">
        <f>SUM('BASE GRAVABLE'!AF33)</f>
        <v>2632.3305</v>
      </c>
      <c r="C33" s="9">
        <f>LOOKUP(B33,'TABLA ISR ART 113 LISR'!$A$6:$A$17,'TABLA ISR ART 113 LISR'!$A$6:$A$17)</f>
        <v>2077.5100000000002</v>
      </c>
      <c r="D33" s="9">
        <f t="shared" si="0"/>
        <v>554.82049999999981</v>
      </c>
      <c r="E33" s="112">
        <f>LOOKUP(B33,'TABLA ISR ART 113 LISR'!$A$6:A$17,'TABLA ISR ART 113 LISR'!D$6:$D$17)</f>
        <v>0.10879999999999999</v>
      </c>
      <c r="F33" s="9">
        <f t="shared" si="1"/>
        <v>60.36</v>
      </c>
      <c r="G33" s="35">
        <f>LOOKUP(B33,'TABLA ISR ART 113 LISR'!$A$6:$A$17,'TABLA ISR ART 113 LISR'!$C$6:$C$17)</f>
        <v>121.95</v>
      </c>
      <c r="H33" s="35">
        <f t="shared" si="9"/>
        <v>182.31</v>
      </c>
      <c r="I33" s="35">
        <f>LOOKUP(B33,'TABLA ISR ART 113 LISR'!$A$27:$A$38,'TABLA ISR ART 113 LISR'!$C$27:$C$38)</f>
        <v>160.35</v>
      </c>
      <c r="J33" s="35">
        <f t="shared" si="3"/>
        <v>21.960000000000008</v>
      </c>
      <c r="K33" s="35">
        <f t="shared" si="8"/>
        <v>0</v>
      </c>
      <c r="L33" s="35"/>
      <c r="M33" s="35"/>
    </row>
    <row r="34" spans="1:13" ht="18.95" customHeight="1" x14ac:dyDescent="0.2">
      <c r="A34" s="111" t="str">
        <f>'BASE GRAVABLE'!A34</f>
        <v>JOSE ANTONIO GUTIERREZ QUIROZ</v>
      </c>
      <c r="B34" s="9">
        <f>SUM('BASE GRAVABLE'!AF34)</f>
        <v>2437.4</v>
      </c>
      <c r="C34" s="9">
        <f>LOOKUP(B34,'TABLA ISR ART 113 LISR'!$A$6:$A$17,'TABLA ISR ART 113 LISR'!$A$6:$A$17)</f>
        <v>2077.5100000000002</v>
      </c>
      <c r="D34" s="9">
        <f t="shared" si="0"/>
        <v>359.88999999999987</v>
      </c>
      <c r="E34" s="112">
        <f>LOOKUP(B34,'TABLA ISR ART 113 LISR'!$A$6:A$17,'TABLA ISR ART 113 LISR'!D$6:$D$17)</f>
        <v>0.10879999999999999</v>
      </c>
      <c r="F34" s="9">
        <f t="shared" si="1"/>
        <v>39.159999999999997</v>
      </c>
      <c r="G34" s="35">
        <f>LOOKUP(B34,'TABLA ISR ART 113 LISR'!$A$6:$A$17,'TABLA ISR ART 113 LISR'!$C$6:$C$17)</f>
        <v>121.95</v>
      </c>
      <c r="H34" s="35">
        <f t="shared" si="9"/>
        <v>161.11000000000001</v>
      </c>
      <c r="I34" s="35">
        <f>LOOKUP(B34,'TABLA ISR ART 113 LISR'!$A$27:$A$38,'TABLA ISR ART 113 LISR'!$C$27:$C$38)</f>
        <v>160.35</v>
      </c>
      <c r="J34" s="35">
        <f t="shared" si="3"/>
        <v>0.76000000000001933</v>
      </c>
      <c r="K34" s="35">
        <f t="shared" si="8"/>
        <v>0</v>
      </c>
      <c r="L34" s="35"/>
      <c r="M34" s="35"/>
    </row>
    <row r="35" spans="1:13" ht="18.95" customHeight="1" x14ac:dyDescent="0.2">
      <c r="A35" s="111" t="str">
        <f>'BASE GRAVABLE'!A35</f>
        <v>ERIK SALVADOR CONTRERAS ELIZONDO</v>
      </c>
      <c r="B35" s="9">
        <f>SUM('BASE GRAVABLE'!AF35)</f>
        <v>2437.4</v>
      </c>
      <c r="C35" s="9">
        <f>LOOKUP(B35,'TABLA ISR ART 113 LISR'!$A$6:$A$17,'TABLA ISR ART 113 LISR'!$A$6:$A$17)</f>
        <v>2077.5100000000002</v>
      </c>
      <c r="D35" s="9">
        <f>SUM(B35-C35)</f>
        <v>359.88999999999987</v>
      </c>
      <c r="E35" s="112">
        <f>LOOKUP(B35,'TABLA ISR ART 113 LISR'!$A$6:A$17,'TABLA ISR ART 113 LISR'!D$6:$D$17)</f>
        <v>0.10879999999999999</v>
      </c>
      <c r="F35" s="9">
        <f>ROUND(D35*E35,2)</f>
        <v>39.159999999999997</v>
      </c>
      <c r="G35" s="35">
        <f>LOOKUP(B35,'TABLA ISR ART 113 LISR'!$A$6:$A$17,'TABLA ISR ART 113 LISR'!$C$6:$C$17)</f>
        <v>121.95</v>
      </c>
      <c r="H35" s="35">
        <f t="shared" si="9"/>
        <v>161.11000000000001</v>
      </c>
      <c r="I35" s="35">
        <f>LOOKUP(B35,'TABLA ISR ART 113 LISR'!$A$27:$A$38,'TABLA ISR ART 113 LISR'!$C$27:$C$38)</f>
        <v>160.35</v>
      </c>
      <c r="J35" s="35">
        <f t="shared" si="3"/>
        <v>0.76000000000001933</v>
      </c>
      <c r="K35" s="35">
        <f t="shared" si="8"/>
        <v>0</v>
      </c>
      <c r="L35" s="35"/>
      <c r="M35" s="35"/>
    </row>
    <row r="36" spans="1:13" ht="18.95" customHeight="1" x14ac:dyDescent="0.2">
      <c r="A36" s="111" t="str">
        <f>'BASE GRAVABLE'!A36</f>
        <v>SANDRA GUADALUPE LÓPEZ MARTINEZ</v>
      </c>
      <c r="B36" s="9">
        <f>SUM('BASE GRAVABLE'!AF36)</f>
        <v>2437.4</v>
      </c>
      <c r="C36" s="9">
        <f>LOOKUP(B36,'TABLA ISR ART 113 LISR'!$A$6:$A$17,'TABLA ISR ART 113 LISR'!$A$6:$A$17)</f>
        <v>2077.5100000000002</v>
      </c>
      <c r="D36" s="9">
        <f>SUM(B36-C36)</f>
        <v>359.88999999999987</v>
      </c>
      <c r="E36" s="112">
        <f>LOOKUP(B36,'TABLA ISR ART 113 LISR'!$A$6:A$17,'TABLA ISR ART 113 LISR'!D$6:$D$17)</f>
        <v>0.10879999999999999</v>
      </c>
      <c r="F36" s="9">
        <f>ROUND(D36*E36,2)</f>
        <v>39.159999999999997</v>
      </c>
      <c r="G36" s="35">
        <f>LOOKUP(B36,'TABLA ISR ART 113 LISR'!$A$6:$A$17,'TABLA ISR ART 113 LISR'!$C$6:$C$17)</f>
        <v>121.95</v>
      </c>
      <c r="H36" s="35">
        <f>SUM(F36+G36)</f>
        <v>161.11000000000001</v>
      </c>
      <c r="I36" s="35">
        <f>LOOKUP(B36,'TABLA ISR ART 113 LISR'!$A$27:$A$38,'TABLA ISR ART 113 LISR'!$C$27:$C$38)</f>
        <v>160.35</v>
      </c>
      <c r="J36" s="35">
        <f>IF(H36&gt;I36,H36-I36,0)</f>
        <v>0.76000000000001933</v>
      </c>
      <c r="K36" s="35">
        <f t="shared" si="8"/>
        <v>0</v>
      </c>
      <c r="L36" s="35"/>
      <c r="M36" s="35"/>
    </row>
    <row r="37" spans="1:13" ht="18.95" customHeight="1" x14ac:dyDescent="0.2">
      <c r="A37" s="111" t="str">
        <f>'BASE GRAVABLE'!A37</f>
        <v>JORGE TORREZ MUNGUÍA</v>
      </c>
      <c r="B37" s="9">
        <f>SUM('BASE GRAVABLE'!AF37)</f>
        <v>2397.9223000000002</v>
      </c>
      <c r="C37" s="9">
        <f>LOOKUP(B37,'TABLA ISR ART 113 LISR'!$A$6:$A$17,'TABLA ISR ART 113 LISR'!$A$6:$A$17)</f>
        <v>2077.5100000000002</v>
      </c>
      <c r="D37" s="9">
        <f t="shared" si="0"/>
        <v>320.41229999999996</v>
      </c>
      <c r="E37" s="112">
        <f>LOOKUP(B37,'TABLA ISR ART 113 LISR'!$A$6:A$17,'TABLA ISR ART 113 LISR'!D$6:$D$17)</f>
        <v>0.10879999999999999</v>
      </c>
      <c r="F37" s="9">
        <f t="shared" si="1"/>
        <v>34.86</v>
      </c>
      <c r="G37" s="35">
        <f>LOOKUP(B37,'TABLA ISR ART 113 LISR'!$A$6:$A$17,'TABLA ISR ART 113 LISR'!$C$6:$C$17)</f>
        <v>121.95</v>
      </c>
      <c r="H37" s="35">
        <f t="shared" si="9"/>
        <v>156.81</v>
      </c>
      <c r="I37" s="35">
        <f>LOOKUP(B37,'TABLA ISR ART 113 LISR'!$A$27:$A$38,'TABLA ISR ART 113 LISR'!$C$27:$C$38)</f>
        <v>160.35</v>
      </c>
      <c r="J37" s="35">
        <f t="shared" si="3"/>
        <v>0</v>
      </c>
      <c r="K37" s="35">
        <f t="shared" si="8"/>
        <v>3.539999999999992</v>
      </c>
      <c r="L37" s="35"/>
      <c r="M37" s="35"/>
    </row>
    <row r="38" spans="1:13" ht="18.95" customHeight="1" x14ac:dyDescent="0.2">
      <c r="A38" s="111" t="str">
        <f>'BASE GRAVABLE'!A38</f>
        <v>MIGUEL SOLORZANO SANCHEZ</v>
      </c>
      <c r="B38" s="9">
        <f>SUM('BASE GRAVABLE'!AF38)</f>
        <v>2361.7482</v>
      </c>
      <c r="C38" s="9">
        <f>LOOKUP(B38,'TABLA ISR ART 113 LISR'!$A$6:$A$17,'TABLA ISR ART 113 LISR'!$A$6:$A$17)</f>
        <v>2077.5100000000002</v>
      </c>
      <c r="D38" s="9">
        <f t="shared" si="0"/>
        <v>284.23819999999978</v>
      </c>
      <c r="E38" s="112">
        <f>LOOKUP(B38,'TABLA ISR ART 113 LISR'!$A$6:A$17,'TABLA ISR ART 113 LISR'!D$6:$D$17)</f>
        <v>0.10879999999999999</v>
      </c>
      <c r="F38" s="9">
        <f t="shared" si="1"/>
        <v>30.93</v>
      </c>
      <c r="G38" s="35">
        <f>LOOKUP(B38,'TABLA ISR ART 113 LISR'!$A$6:$A$17,'TABLA ISR ART 113 LISR'!$C$6:$C$17)</f>
        <v>121.95</v>
      </c>
      <c r="H38" s="35">
        <f t="shared" si="9"/>
        <v>152.88</v>
      </c>
      <c r="I38" s="35">
        <f>LOOKUP(B38,'TABLA ISR ART 113 LISR'!$A$27:$A$38,'TABLA ISR ART 113 LISR'!$C$27:$C$38)</f>
        <v>160.35</v>
      </c>
      <c r="J38" s="35">
        <f t="shared" si="3"/>
        <v>0</v>
      </c>
      <c r="K38" s="35">
        <f t="shared" si="8"/>
        <v>7.4699999999999989</v>
      </c>
      <c r="L38" s="35"/>
      <c r="M38" s="35"/>
    </row>
    <row r="39" spans="1:13" ht="18.95" customHeight="1" x14ac:dyDescent="0.2">
      <c r="A39" s="111">
        <f>'BASE GRAVABLE'!A39</f>
        <v>0</v>
      </c>
      <c r="B39" s="9">
        <f>SUM('BASE GRAVABLE'!AF39)</f>
        <v>0</v>
      </c>
      <c r="C39" s="9">
        <f>LOOKUP(B39,'TABLA ISR ART 113 LISR'!$A$6:$A$17,'TABLA ISR ART 113 LISR'!$A$6:$A$17)</f>
        <v>0</v>
      </c>
      <c r="D39" s="9">
        <f>SUM(B39-C39)</f>
        <v>0</v>
      </c>
      <c r="E39" s="112">
        <f>LOOKUP(B39,'TABLA ISR ART 113 LISR'!$A$6:A$17,'TABLA ISR ART 113 LISR'!D$6:$D$17)</f>
        <v>0</v>
      </c>
      <c r="F39" s="9">
        <f>ROUND(D39*E39,2)</f>
        <v>0</v>
      </c>
      <c r="G39" s="35">
        <f>LOOKUP(B39,'TABLA ISR ART 113 LISR'!$A$6:$A$17,'TABLA ISR ART 113 LISR'!$C$6:$C$17)</f>
        <v>0</v>
      </c>
      <c r="H39" s="35">
        <f>SUM(F39+G39)</f>
        <v>0</v>
      </c>
      <c r="I39" s="35">
        <f>LOOKUP(B39,'TABLA ISR ART 113 LISR'!$A$27:$A$38,'TABLA ISR ART 113 LISR'!$C$27:$C$38)</f>
        <v>0</v>
      </c>
      <c r="J39" s="35">
        <f>IF(H39&gt;I39,H39-I39,0)</f>
        <v>0</v>
      </c>
      <c r="K39" s="35">
        <f t="shared" si="8"/>
        <v>0</v>
      </c>
      <c r="L39" s="35"/>
      <c r="M39" s="35"/>
    </row>
    <row r="40" spans="1:13" ht="18.95" customHeight="1" x14ac:dyDescent="0.2">
      <c r="A40" s="111" t="str">
        <f>'BASE GRAVABLE'!A40</f>
        <v>JESUS RAMON GAUNA SIGALA</v>
      </c>
      <c r="B40" s="9">
        <f>SUM('BASE GRAVABLE'!AF40)</f>
        <v>13037.975</v>
      </c>
      <c r="C40" s="9">
        <f>LOOKUP(B40,'TABLA ISR ART 113 LISR'!$A$6:$A$17,'TABLA ISR ART 113 LISR'!$A$6:$A$17)</f>
        <v>10248.459999999999</v>
      </c>
      <c r="D40" s="9">
        <f t="shared" si="0"/>
        <v>2789.5150000000012</v>
      </c>
      <c r="E40" s="112">
        <f>LOOKUP(B40,'TABLA ISR ART 113 LISR'!$A$6:A$17,'TABLA ISR ART 113 LISR'!D$6:$D$17)</f>
        <v>0.23519999999999999</v>
      </c>
      <c r="F40" s="9">
        <f t="shared" si="1"/>
        <v>656.09</v>
      </c>
      <c r="G40" s="35">
        <f>LOOKUP(B40,'TABLA ISR ART 113 LISR'!$A$6:$A$17,'TABLA ISR ART 113 LISR'!$C$6:$C$17)</f>
        <v>1641.75</v>
      </c>
      <c r="H40" s="35">
        <f t="shared" si="9"/>
        <v>2297.84</v>
      </c>
      <c r="I40" s="35">
        <f>LOOKUP(B40,'TABLA ISR ART 113 LISR'!$A$27:$A$38,'TABLA ISR ART 113 LISR'!$C$27:$C$38)</f>
        <v>0</v>
      </c>
      <c r="J40" s="35">
        <f t="shared" si="3"/>
        <v>2297.84</v>
      </c>
      <c r="K40" s="35">
        <f t="shared" ref="K40:K56" si="10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MARIA ESTHER AGUAYO QUIROZ</v>
      </c>
      <c r="B41" s="9">
        <f>SUM('BASE GRAVABLE'!AF41)</f>
        <v>3441.9250000000002</v>
      </c>
      <c r="C41" s="9">
        <f>LOOKUP(B41,'TABLA ISR ART 113 LISR'!$A$6:$A$17,'TABLA ISR ART 113 LISR'!$A$6:$A$17)</f>
        <v>2077.5100000000002</v>
      </c>
      <c r="D41" s="9">
        <f t="shared" si="0"/>
        <v>1364.415</v>
      </c>
      <c r="E41" s="112">
        <f>LOOKUP(B41,'TABLA ISR ART 113 LISR'!$A$6:A$17,'TABLA ISR ART 113 LISR'!D$6:$D$17)</f>
        <v>0.10879999999999999</v>
      </c>
      <c r="F41" s="9">
        <f t="shared" si="1"/>
        <v>148.44999999999999</v>
      </c>
      <c r="G41" s="35">
        <f>LOOKUP(B41,'TABLA ISR ART 113 LISR'!$A$6:$A$17,'TABLA ISR ART 113 LISR'!$C$6:$C$17)</f>
        <v>121.95</v>
      </c>
      <c r="H41" s="35">
        <f t="shared" si="9"/>
        <v>270.39999999999998</v>
      </c>
      <c r="I41" s="35">
        <f>LOOKUP(B41,'TABLA ISR ART 113 LISR'!$A$27:$A$38,'TABLA ISR ART 113 LISR'!$C$27:$C$38)</f>
        <v>125.1</v>
      </c>
      <c r="J41" s="35">
        <f t="shared" si="3"/>
        <v>145.29999999999998</v>
      </c>
      <c r="K41" s="35">
        <f t="shared" si="10"/>
        <v>0</v>
      </c>
      <c r="L41" s="35"/>
      <c r="M41" s="35"/>
    </row>
    <row r="42" spans="1:13" ht="18.95" customHeight="1" x14ac:dyDescent="0.2">
      <c r="A42" s="111" t="str">
        <f>'BASE GRAVABLE'!A42</f>
        <v>SOCRATES VAZQUEZ RAMOS</v>
      </c>
      <c r="B42" s="9">
        <f>SUM('BASE GRAVABLE'!AF42)</f>
        <v>3010.2423999999996</v>
      </c>
      <c r="C42" s="9">
        <f>LOOKUP(B42,'TABLA ISR ART 113 LISR'!$A$6:$A$17,'TABLA ISR ART 113 LISR'!$A$6:$A$17)</f>
        <v>2077.5100000000002</v>
      </c>
      <c r="D42" s="9">
        <f t="shared" si="0"/>
        <v>932.73239999999942</v>
      </c>
      <c r="E42" s="112">
        <f>LOOKUP(B42,'TABLA ISR ART 113 LISR'!$A$6:A$17,'TABLA ISR ART 113 LISR'!D$6:$D$17)</f>
        <v>0.10879999999999999</v>
      </c>
      <c r="F42" s="9">
        <f t="shared" si="1"/>
        <v>101.48</v>
      </c>
      <c r="G42" s="35">
        <f>LOOKUP(B42,'TABLA ISR ART 113 LISR'!$A$6:$A$17,'TABLA ISR ART 113 LISR'!$C$6:$C$17)</f>
        <v>121.95</v>
      </c>
      <c r="H42" s="35">
        <f t="shared" si="9"/>
        <v>223.43</v>
      </c>
      <c r="I42" s="35">
        <f>LOOKUP(B42,'TABLA ISR ART 113 LISR'!$A$27:$A$38,'TABLA ISR ART 113 LISR'!$C$27:$C$38)</f>
        <v>145.35</v>
      </c>
      <c r="J42" s="35">
        <f t="shared" si="3"/>
        <v>78.080000000000013</v>
      </c>
      <c r="K42" s="35">
        <f t="shared" si="10"/>
        <v>0</v>
      </c>
      <c r="L42" s="35"/>
      <c r="M42" s="35"/>
    </row>
    <row r="43" spans="1:13" ht="18.95" customHeight="1" x14ac:dyDescent="0.2">
      <c r="A43" s="111" t="str">
        <f>'BASE GRAVABLE'!A43</f>
        <v>BELEN VARGAS RODRIGUEZ</v>
      </c>
      <c r="B43" s="9">
        <f>SUM('BASE GRAVABLE'!AF43)</f>
        <v>3723.9</v>
      </c>
      <c r="C43" s="9">
        <f>LOOKUP(B43,'TABLA ISR ART 113 LISR'!$A$6:$A$17,'TABLA ISR ART 113 LISR'!$A$6:$A$17)</f>
        <v>3651.01</v>
      </c>
      <c r="D43" s="9">
        <f t="shared" si="0"/>
        <v>72.889999999999873</v>
      </c>
      <c r="E43" s="112">
        <f>LOOKUP(B43,'TABLA ISR ART 113 LISR'!$A$6:A$17,'TABLA ISR ART 113 LISR'!D$6:$D$17)</f>
        <v>0.16</v>
      </c>
      <c r="F43" s="9">
        <f t="shared" si="1"/>
        <v>11.66</v>
      </c>
      <c r="G43" s="35">
        <f>LOOKUP(B43,'TABLA ISR ART 113 LISR'!$A$6:$A$17,'TABLA ISR ART 113 LISR'!$C$6:$C$17)</f>
        <v>293.25</v>
      </c>
      <c r="H43" s="35">
        <f t="shared" si="9"/>
        <v>304.91000000000003</v>
      </c>
      <c r="I43" s="35">
        <f>LOOKUP(B43,'TABLA ISR ART 113 LISR'!$A$27:$A$38,'TABLA ISR ART 113 LISR'!$C$27:$C$38)</f>
        <v>0</v>
      </c>
      <c r="J43" s="35">
        <f t="shared" si="3"/>
        <v>304.91000000000003</v>
      </c>
      <c r="K43" s="35">
        <f t="shared" si="10"/>
        <v>0</v>
      </c>
      <c r="L43" s="35"/>
      <c r="M43" s="35"/>
    </row>
    <row r="44" spans="1:13" ht="18.95" customHeight="1" x14ac:dyDescent="0.2">
      <c r="A44" s="111" t="str">
        <f>'BASE GRAVABLE'!A44</f>
        <v>ANGELICA DEL ROCIO AMEZCUA RODRIGUEZ</v>
      </c>
      <c r="B44" s="9">
        <f>SUM('BASE GRAVABLE'!AF44)</f>
        <v>3723.9</v>
      </c>
      <c r="C44" s="9">
        <f>LOOKUP(B44,'TABLA ISR ART 113 LISR'!$A$6:$A$17,'TABLA ISR ART 113 LISR'!$A$6:$A$17)</f>
        <v>3651.01</v>
      </c>
      <c r="D44" s="9">
        <f t="shared" si="0"/>
        <v>72.889999999999873</v>
      </c>
      <c r="E44" s="112">
        <f>LOOKUP(B44,'TABLA ISR ART 113 LISR'!$A$6:A$17,'TABLA ISR ART 113 LISR'!D$6:$D$17)</f>
        <v>0.16</v>
      </c>
      <c r="F44" s="9">
        <f t="shared" si="1"/>
        <v>11.66</v>
      </c>
      <c r="G44" s="35">
        <f>LOOKUP(B44,'TABLA ISR ART 113 LISR'!$A$6:$A$17,'TABLA ISR ART 113 LISR'!$C$6:$C$17)</f>
        <v>293.25</v>
      </c>
      <c r="H44" s="35">
        <f t="shared" si="9"/>
        <v>304.91000000000003</v>
      </c>
      <c r="I44" s="35">
        <f>LOOKUP(B44,'TABLA ISR ART 113 LISR'!$A$27:$A$38,'TABLA ISR ART 113 LISR'!$C$27:$C$38)</f>
        <v>0</v>
      </c>
      <c r="J44" s="35">
        <f t="shared" si="3"/>
        <v>304.91000000000003</v>
      </c>
      <c r="K44" s="35">
        <f t="shared" si="10"/>
        <v>0</v>
      </c>
      <c r="L44" s="35"/>
      <c r="M44" s="35"/>
    </row>
    <row r="45" spans="1:13" ht="18.95" customHeight="1" x14ac:dyDescent="0.2">
      <c r="A45" s="111" t="str">
        <f>'BASE GRAVABLE'!A45</f>
        <v>ROBERTO CARLOS CUEVAS DEL RIO</v>
      </c>
      <c r="B45" s="9">
        <f>SUM('BASE GRAVABLE'!AF45)</f>
        <v>8138.3</v>
      </c>
      <c r="C45" s="9">
        <f>LOOKUP(B45,'TABLA ISR ART 113 LISR'!$A$6:$A$17,'TABLA ISR ART 113 LISR'!$A$6:$A$17)</f>
        <v>5081.41</v>
      </c>
      <c r="D45" s="9">
        <f>SUM(B45-C45)</f>
        <v>3056.8900000000003</v>
      </c>
      <c r="E45" s="112">
        <f>LOOKUP(B45,'TABLA ISR ART 113 LISR'!$A$6:A$17,'TABLA ISR ART 113 LISR'!D$6:$D$17)</f>
        <v>0.21360000000000001</v>
      </c>
      <c r="F45" s="9">
        <f>ROUND(D45*E45,2)</f>
        <v>652.95000000000005</v>
      </c>
      <c r="G45" s="35">
        <f>LOOKUP(B45,'TABLA ISR ART 113 LISR'!$A$6:$A$17,'TABLA ISR ART 113 LISR'!$C$6:$C$17)</f>
        <v>538.20000000000005</v>
      </c>
      <c r="H45" s="35">
        <f t="shared" si="9"/>
        <v>1191.1500000000001</v>
      </c>
      <c r="I45" s="35">
        <f>LOOKUP(B45,'TABLA ISR ART 113 LISR'!$A$27:$A$38,'TABLA ISR ART 113 LISR'!$C$27:$C$38)</f>
        <v>0</v>
      </c>
      <c r="J45" s="35">
        <f t="shared" si="3"/>
        <v>1191.1500000000001</v>
      </c>
      <c r="K45" s="35">
        <f t="shared" si="10"/>
        <v>0</v>
      </c>
      <c r="L45" s="35"/>
      <c r="M45" s="35"/>
    </row>
    <row r="46" spans="1:13" ht="18.95" customHeight="1" x14ac:dyDescent="0.2">
      <c r="A46" s="111" t="str">
        <f>'BASE GRAVABLE'!A46</f>
        <v>ANA ROSA CONTRERAS RODRIGUEZ</v>
      </c>
      <c r="B46" s="9">
        <f>SUM('BASE GRAVABLE'!AF46)</f>
        <v>3894.125</v>
      </c>
      <c r="C46" s="9">
        <f>LOOKUP(B46,'TABLA ISR ART 113 LISR'!$A$6:$A$17,'TABLA ISR ART 113 LISR'!$A$6:$A$17)</f>
        <v>3651.01</v>
      </c>
      <c r="D46" s="9">
        <f>SUM(B46-C46)</f>
        <v>243.11499999999978</v>
      </c>
      <c r="E46" s="112">
        <f>LOOKUP(B46,'TABLA ISR ART 113 LISR'!$A$6:A$17,'TABLA ISR ART 113 LISR'!D$6:$D$17)</f>
        <v>0.16</v>
      </c>
      <c r="F46" s="9">
        <f>ROUND(D46*E46,2)</f>
        <v>38.9</v>
      </c>
      <c r="G46" s="35">
        <f>LOOKUP(B46,'TABLA ISR ART 113 LISR'!$A$6:$A$17,'TABLA ISR ART 113 LISR'!$C$6:$C$17)</f>
        <v>293.25</v>
      </c>
      <c r="H46" s="35">
        <f t="shared" si="9"/>
        <v>332.15</v>
      </c>
      <c r="I46" s="35">
        <f>LOOKUP(B46,'TABLA ISR ART 113 LISR'!$A$27:$A$38,'TABLA ISR ART 113 LISR'!$C$27:$C$38)</f>
        <v>0</v>
      </c>
      <c r="J46" s="35">
        <f t="shared" si="3"/>
        <v>332.15</v>
      </c>
      <c r="K46" s="35">
        <f t="shared" si="10"/>
        <v>0</v>
      </c>
      <c r="L46" s="35"/>
      <c r="M46" s="35"/>
    </row>
    <row r="47" spans="1:13" ht="18.95" customHeight="1" x14ac:dyDescent="0.2">
      <c r="A47" s="111" t="str">
        <f>'BASE GRAVABLE'!A47</f>
        <v>RUBEN HIRAM CASTELLANOS LARA</v>
      </c>
      <c r="B47" s="9">
        <f>SUM('BASE GRAVABLE'!AF47)</f>
        <v>3267.35</v>
      </c>
      <c r="C47" s="9">
        <f>LOOKUP(B47,'TABLA ISR ART 113 LISR'!$A$6:$A$17,'TABLA ISR ART 113 LISR'!$A$6:$A$17)</f>
        <v>2077.5100000000002</v>
      </c>
      <c r="D47" s="9">
        <f>SUM(B47-C47)</f>
        <v>1189.8399999999997</v>
      </c>
      <c r="E47" s="112">
        <f>LOOKUP(B47,'TABLA ISR ART 113 LISR'!$A$6:A$17,'TABLA ISR ART 113 LISR'!D$6:$D$17)</f>
        <v>0.10879999999999999</v>
      </c>
      <c r="F47" s="9">
        <f>ROUND(D47*E47,2)</f>
        <v>129.44999999999999</v>
      </c>
      <c r="G47" s="35">
        <f>LOOKUP(B47,'TABLA ISR ART 113 LISR'!$A$6:$A$17,'TABLA ISR ART 113 LISR'!$C$6:$C$17)</f>
        <v>121.95</v>
      </c>
      <c r="H47" s="35">
        <f t="shared" si="9"/>
        <v>251.39999999999998</v>
      </c>
      <c r="I47" s="35">
        <f>LOOKUP(B47,'TABLA ISR ART 113 LISR'!$A$27:$A$38,'TABLA ISR ART 113 LISR'!$C$27:$C$38)</f>
        <v>125.1</v>
      </c>
      <c r="J47" s="35">
        <f t="shared" si="3"/>
        <v>126.29999999999998</v>
      </c>
      <c r="K47" s="35">
        <f t="shared" si="10"/>
        <v>0</v>
      </c>
      <c r="L47" s="35"/>
      <c r="M47" s="35"/>
    </row>
    <row r="48" spans="1:13" ht="18.95" customHeight="1" x14ac:dyDescent="0.2">
      <c r="A48" s="111" t="str">
        <f>'BASE GRAVABLE'!A48</f>
        <v>MIGUEL ANGEL MACIEL GUZMAN</v>
      </c>
      <c r="B48" s="9">
        <f>SUM('BASE GRAVABLE'!AF48)</f>
        <v>12359.790374999999</v>
      </c>
      <c r="C48" s="9">
        <f>LOOKUP(B48,'TABLA ISR ART 113 LISR'!$A$6:$A$17,'TABLA ISR ART 113 LISR'!$A$6:$A$17)</f>
        <v>10248.459999999999</v>
      </c>
      <c r="D48" s="9">
        <f t="shared" si="0"/>
        <v>2111.3303749999995</v>
      </c>
      <c r="E48" s="112">
        <f>LOOKUP(B48,'TABLA ISR ART 113 LISR'!$A$6:A$17,'TABLA ISR ART 113 LISR'!D$6:$D$17)</f>
        <v>0.23519999999999999</v>
      </c>
      <c r="F48" s="9">
        <f t="shared" si="1"/>
        <v>496.58</v>
      </c>
      <c r="G48" s="35">
        <f>LOOKUP(B48,'TABLA ISR ART 113 LISR'!$A$6:$A$17,'TABLA ISR ART 113 LISR'!$C$6:$C$17)</f>
        <v>1641.75</v>
      </c>
      <c r="H48" s="35">
        <f t="shared" si="9"/>
        <v>2138.33</v>
      </c>
      <c r="I48" s="35">
        <f>LOOKUP(B48,'TABLA ISR ART 113 LISR'!$A$27:$A$38,'TABLA ISR ART 113 LISR'!$C$27:$C$38)</f>
        <v>0</v>
      </c>
      <c r="J48" s="35">
        <f t="shared" si="3"/>
        <v>2138.33</v>
      </c>
      <c r="K48" s="35">
        <f t="shared" si="10"/>
        <v>0</v>
      </c>
      <c r="L48" s="35"/>
      <c r="M48" s="35"/>
    </row>
    <row r="49" spans="1:13" ht="18.95" customHeight="1" x14ac:dyDescent="0.2">
      <c r="A49" s="111" t="str">
        <f>'BASE GRAVABLE'!A49</f>
        <v>MARIANA ELIZABETH JUAREZ CISNEROS</v>
      </c>
      <c r="B49" s="9">
        <f>SUM('BASE GRAVABLE'!AF49)</f>
        <v>3641.4</v>
      </c>
      <c r="C49" s="9">
        <f>LOOKUP(B49,'TABLA ISR ART 113 LISR'!$A$6:$A$17,'TABLA ISR ART 113 LISR'!$A$6:$A$17)</f>
        <v>2077.5100000000002</v>
      </c>
      <c r="D49" s="9">
        <f>SUM(B49-C49)</f>
        <v>1563.8899999999999</v>
      </c>
      <c r="E49" s="112">
        <f>LOOKUP(B49,'TABLA ISR ART 113 LISR'!$A$6:A$17,'TABLA ISR ART 113 LISR'!D$6:$D$17)</f>
        <v>0.10879999999999999</v>
      </c>
      <c r="F49" s="9">
        <f>ROUND(D49*E49,2)</f>
        <v>170.15</v>
      </c>
      <c r="G49" s="35">
        <f>LOOKUP(B49,'TABLA ISR ART 113 LISR'!$A$6:$A$17,'TABLA ISR ART 113 LISR'!$C$6:$C$17)</f>
        <v>121.95</v>
      </c>
      <c r="H49" s="35">
        <f t="shared" si="9"/>
        <v>292.10000000000002</v>
      </c>
      <c r="I49" s="35">
        <f>LOOKUP(B49,'TABLA ISR ART 113 LISR'!$A$27:$A$38,'TABLA ISR ART 113 LISR'!$C$27:$C$38)</f>
        <v>107.4</v>
      </c>
      <c r="J49" s="35">
        <f t="shared" si="3"/>
        <v>184.70000000000002</v>
      </c>
      <c r="K49" s="35">
        <f t="shared" si="10"/>
        <v>0</v>
      </c>
      <c r="L49" s="35"/>
      <c r="M49" s="35"/>
    </row>
    <row r="50" spans="1:13" ht="18.95" customHeight="1" x14ac:dyDescent="0.2">
      <c r="A50" s="111" t="str">
        <f>'BASE GRAVABLE'!A50</f>
        <v>LAURA REBECA PIZANO ORTEGA</v>
      </c>
      <c r="B50" s="9">
        <f>SUM('BASE GRAVABLE'!AF50)</f>
        <v>3641.4</v>
      </c>
      <c r="C50" s="9">
        <f>LOOKUP(B50,'TABLA ISR ART 113 LISR'!$A$6:$A$17,'TABLA ISR ART 113 LISR'!$A$6:$A$17)</f>
        <v>2077.5100000000002</v>
      </c>
      <c r="D50" s="9">
        <f>SUM(B50-C50)</f>
        <v>1563.8899999999999</v>
      </c>
      <c r="E50" s="112">
        <f>LOOKUP(B50,'TABLA ISR ART 113 LISR'!$A$6:A$17,'TABLA ISR ART 113 LISR'!D$6:$D$17)</f>
        <v>0.10879999999999999</v>
      </c>
      <c r="F50" s="9">
        <f>ROUND(D50*E50,2)</f>
        <v>170.15</v>
      </c>
      <c r="G50" s="35">
        <f>LOOKUP(B50,'TABLA ISR ART 113 LISR'!$A$6:$A$17,'TABLA ISR ART 113 LISR'!$C$6:$C$17)</f>
        <v>121.95</v>
      </c>
      <c r="H50" s="35">
        <f t="shared" si="9"/>
        <v>292.10000000000002</v>
      </c>
      <c r="I50" s="35">
        <f>LOOKUP(B50,'TABLA ISR ART 113 LISR'!$A$27:$A$38,'TABLA ISR ART 113 LISR'!$C$27:$C$38)</f>
        <v>107.4</v>
      </c>
      <c r="J50" s="35">
        <f t="shared" si="3"/>
        <v>184.70000000000002</v>
      </c>
      <c r="K50" s="35">
        <f t="shared" si="10"/>
        <v>0</v>
      </c>
      <c r="L50" s="35"/>
      <c r="M50" s="35"/>
    </row>
    <row r="51" spans="1:13" ht="18.95" customHeight="1" x14ac:dyDescent="0.2">
      <c r="A51" s="111" t="str">
        <f>'BASE GRAVABLE'!A51</f>
        <v>ROSA ANGELICA MOJICA CONTRERAS</v>
      </c>
      <c r="B51" s="9">
        <f>SUM('BASE GRAVABLE'!AF51)</f>
        <v>2749.4</v>
      </c>
      <c r="C51" s="9">
        <f>LOOKUP(B51,'TABLA ISR ART 113 LISR'!$A$6:$A$17,'TABLA ISR ART 113 LISR'!$A$6:$A$17)</f>
        <v>2077.5100000000002</v>
      </c>
      <c r="D51" s="9">
        <f>SUM(B51-C51)</f>
        <v>671.88999999999987</v>
      </c>
      <c r="E51" s="112">
        <f>LOOKUP(B51,'TABLA ISR ART 113 LISR'!$A$6:A$17,'TABLA ISR ART 113 LISR'!D$6:$D$17)</f>
        <v>0.10879999999999999</v>
      </c>
      <c r="F51" s="9">
        <f>ROUND(D51*E51,2)</f>
        <v>73.099999999999994</v>
      </c>
      <c r="G51" s="35">
        <f>LOOKUP(B51,'TABLA ISR ART 113 LISR'!$A$6:$A$17,'TABLA ISR ART 113 LISR'!$C$6:$C$17)</f>
        <v>121.95</v>
      </c>
      <c r="H51" s="35">
        <f t="shared" si="9"/>
        <v>195.05</v>
      </c>
      <c r="I51" s="35">
        <f>LOOKUP(B51,'TABLA ISR ART 113 LISR'!$A$27:$A$38,'TABLA ISR ART 113 LISR'!$C$27:$C$38)</f>
        <v>145.35</v>
      </c>
      <c r="J51" s="35">
        <f t="shared" si="3"/>
        <v>49.700000000000017</v>
      </c>
      <c r="K51" s="35">
        <f t="shared" si="10"/>
        <v>0</v>
      </c>
      <c r="L51" s="35"/>
      <c r="M51" s="35"/>
    </row>
    <row r="52" spans="1:13" ht="18.95" customHeight="1" x14ac:dyDescent="0.2">
      <c r="A52" s="111" t="str">
        <f>'BASE GRAVABLE'!A52</f>
        <v>JOSE ANDRADE GARCIA</v>
      </c>
      <c r="B52" s="9">
        <f>SUM('BASE GRAVABLE'!AF52)</f>
        <v>11320.924999999999</v>
      </c>
      <c r="C52" s="9">
        <f>LOOKUP(B52,'TABLA ISR ART 113 LISR'!$A$6:$A$17,'TABLA ISR ART 113 LISR'!$A$6:$A$17)</f>
        <v>10248.459999999999</v>
      </c>
      <c r="D52" s="9">
        <f t="shared" si="0"/>
        <v>1072.4650000000001</v>
      </c>
      <c r="E52" s="112">
        <f>LOOKUP(B52,'TABLA ISR ART 113 LISR'!$A$6:A$17,'TABLA ISR ART 113 LISR'!D$6:$D$17)</f>
        <v>0.23519999999999999</v>
      </c>
      <c r="F52" s="9">
        <f t="shared" si="1"/>
        <v>252.24</v>
      </c>
      <c r="G52" s="35">
        <f>LOOKUP(B52,'TABLA ISR ART 113 LISR'!$A$6:$A$17,'TABLA ISR ART 113 LISR'!$C$6:$C$17)</f>
        <v>1641.75</v>
      </c>
      <c r="H52" s="35">
        <f t="shared" si="9"/>
        <v>1893.99</v>
      </c>
      <c r="I52" s="35">
        <f>LOOKUP(B52,'TABLA ISR ART 113 LISR'!$A$27:$A$38,'TABLA ISR ART 113 LISR'!$C$27:$C$38)</f>
        <v>0</v>
      </c>
      <c r="J52" s="35">
        <f t="shared" si="3"/>
        <v>1893.99</v>
      </c>
      <c r="K52" s="35">
        <f t="shared" si="10"/>
        <v>0</v>
      </c>
      <c r="L52" s="35"/>
      <c r="M52" s="35"/>
    </row>
    <row r="53" spans="1:13" ht="18.95" customHeight="1" x14ac:dyDescent="0.2">
      <c r="A53" s="111" t="str">
        <f>'BASE GRAVABLE'!A53</f>
        <v>GUILLERMINA GOMEZ MARTINEZ</v>
      </c>
      <c r="B53" s="9">
        <f>SUM('BASE GRAVABLE'!AF53)</f>
        <v>2868.7</v>
      </c>
      <c r="C53" s="9">
        <f>LOOKUP(B53,'TABLA ISR ART 113 LISR'!$A$6:$A$17,'TABLA ISR ART 113 LISR'!$A$6:$A$17)</f>
        <v>2077.5100000000002</v>
      </c>
      <c r="D53" s="9">
        <f t="shared" si="0"/>
        <v>791.1899999999996</v>
      </c>
      <c r="E53" s="112">
        <f>LOOKUP(B53,'TABLA ISR ART 113 LISR'!$A$6:A$17,'TABLA ISR ART 113 LISR'!D$6:$D$17)</f>
        <v>0.10879999999999999</v>
      </c>
      <c r="F53" s="9">
        <f t="shared" si="1"/>
        <v>86.08</v>
      </c>
      <c r="G53" s="35">
        <f>LOOKUP(B53,'TABLA ISR ART 113 LISR'!$A$6:$A$17,'TABLA ISR ART 113 LISR'!$C$6:$C$17)</f>
        <v>121.95</v>
      </c>
      <c r="H53" s="35">
        <f t="shared" si="9"/>
        <v>208.03</v>
      </c>
      <c r="I53" s="35">
        <f>LOOKUP(B53,'TABLA ISR ART 113 LISR'!$A$27:$A$38,'TABLA ISR ART 113 LISR'!$C$27:$C$38)</f>
        <v>145.35</v>
      </c>
      <c r="J53" s="35">
        <f t="shared" si="3"/>
        <v>62.680000000000007</v>
      </c>
      <c r="K53" s="35">
        <f t="shared" si="10"/>
        <v>0</v>
      </c>
      <c r="L53" s="35"/>
      <c r="M53" s="35"/>
    </row>
    <row r="54" spans="1:13" ht="18.95" customHeight="1" x14ac:dyDescent="0.2">
      <c r="A54" s="111" t="str">
        <f>'BASE GRAVABLE'!A54</f>
        <v>NAYELI CASTAÑEDA CUEVAS</v>
      </c>
      <c r="B54" s="9">
        <f>SUM('BASE GRAVABLE'!AF54)</f>
        <v>3314.7</v>
      </c>
      <c r="C54" s="9">
        <f>LOOKUP(B54,'TABLA ISR ART 113 LISR'!$A$6:$A$17,'TABLA ISR ART 113 LISR'!$A$6:$A$17)</f>
        <v>2077.5100000000002</v>
      </c>
      <c r="D54" s="9">
        <f>SUM(B54-C54)</f>
        <v>1237.1899999999996</v>
      </c>
      <c r="E54" s="112">
        <f>LOOKUP(B54,'TABLA ISR ART 113 LISR'!$A$6:A$17,'TABLA ISR ART 113 LISR'!D$6:$D$17)</f>
        <v>0.10879999999999999</v>
      </c>
      <c r="F54" s="9">
        <f>ROUND(D54*E54,2)</f>
        <v>134.61000000000001</v>
      </c>
      <c r="G54" s="35">
        <f>LOOKUP(B54,'TABLA ISR ART 113 LISR'!$A$6:$A$17,'TABLA ISR ART 113 LISR'!$C$6:$C$17)</f>
        <v>121.95</v>
      </c>
      <c r="H54" s="35">
        <f t="shared" si="9"/>
        <v>256.56</v>
      </c>
      <c r="I54" s="35">
        <f>LOOKUP(B54,'TABLA ISR ART 113 LISR'!$A$27:$A$38,'TABLA ISR ART 113 LISR'!$C$27:$C$38)</f>
        <v>125.1</v>
      </c>
      <c r="J54" s="35">
        <f t="shared" si="3"/>
        <v>131.46</v>
      </c>
      <c r="K54" s="35">
        <f t="shared" si="10"/>
        <v>0</v>
      </c>
      <c r="L54" s="35"/>
      <c r="M54" s="35"/>
    </row>
    <row r="55" spans="1:13" ht="18.95" customHeight="1" x14ac:dyDescent="0.2">
      <c r="A55" s="111" t="str">
        <f>'BASE GRAVABLE'!A55</f>
        <v>LUCIEL ESMERALDA MEDINA MENDEZ</v>
      </c>
      <c r="B55" s="9">
        <f>SUM('BASE GRAVABLE'!AF55)</f>
        <v>2637.95</v>
      </c>
      <c r="C55" s="9">
        <f>LOOKUP(B55,'TABLA ISR ART 113 LISR'!$A$6:$A$17,'TABLA ISR ART 113 LISR'!$A$6:$A$17)</f>
        <v>2077.5100000000002</v>
      </c>
      <c r="D55" s="9">
        <f t="shared" si="0"/>
        <v>560.4399999999996</v>
      </c>
      <c r="E55" s="112">
        <f>LOOKUP(B55,'TABLA ISR ART 113 LISR'!$A$6:A$17,'TABLA ISR ART 113 LISR'!D$6:$D$17)</f>
        <v>0.10879999999999999</v>
      </c>
      <c r="F55" s="9">
        <f t="shared" si="1"/>
        <v>60.98</v>
      </c>
      <c r="G55" s="35">
        <f>LOOKUP(B55,'TABLA ISR ART 113 LISR'!$A$6:$A$17,'TABLA ISR ART 113 LISR'!$C$6:$C$17)</f>
        <v>121.95</v>
      </c>
      <c r="H55" s="35">
        <f t="shared" si="9"/>
        <v>182.93</v>
      </c>
      <c r="I55" s="35">
        <f>LOOKUP(B55,'TABLA ISR ART 113 LISR'!$A$27:$A$38,'TABLA ISR ART 113 LISR'!$C$27:$C$38)</f>
        <v>145.35</v>
      </c>
      <c r="J55" s="35">
        <f t="shared" si="3"/>
        <v>37.580000000000013</v>
      </c>
      <c r="K55" s="35">
        <f t="shared" si="10"/>
        <v>0</v>
      </c>
      <c r="L55" s="35"/>
      <c r="M55" s="35"/>
    </row>
    <row r="56" spans="1:13" ht="18.95" customHeight="1" x14ac:dyDescent="0.2">
      <c r="A56" s="111" t="str">
        <f>'BASE GRAVABLE'!A56</f>
        <v>CARLOS ADOLFO HINOJOSA GOMEZ</v>
      </c>
      <c r="B56" s="9">
        <f>SUM('BASE GRAVABLE'!AF56)</f>
        <v>11736.471149999999</v>
      </c>
      <c r="C56" s="9">
        <f>LOOKUP(B56,'TABLA ISR ART 113 LISR'!$A$6:$A$17,'TABLA ISR ART 113 LISR'!$A$6:$A$17)</f>
        <v>10248.459999999999</v>
      </c>
      <c r="D56" s="9">
        <f t="shared" si="0"/>
        <v>1488.0111500000003</v>
      </c>
      <c r="E56" s="112">
        <f>LOOKUP(B56,'TABLA ISR ART 113 LISR'!$A$6:A$17,'TABLA ISR ART 113 LISR'!D$6:$D$17)</f>
        <v>0.23519999999999999</v>
      </c>
      <c r="F56" s="9">
        <f t="shared" si="1"/>
        <v>349.98</v>
      </c>
      <c r="G56" s="35">
        <f>LOOKUP(B56,'TABLA ISR ART 113 LISR'!$A$6:$A$17,'TABLA ISR ART 113 LISR'!$C$6:$C$17)</f>
        <v>1641.75</v>
      </c>
      <c r="H56" s="35">
        <f t="shared" si="9"/>
        <v>1991.73</v>
      </c>
      <c r="I56" s="35">
        <f>LOOKUP(B56,'TABLA ISR ART 113 LISR'!$A$27:$A$38,'TABLA ISR ART 113 LISR'!$C$27:$C$38)</f>
        <v>0</v>
      </c>
      <c r="J56" s="35">
        <f t="shared" si="3"/>
        <v>1991.73</v>
      </c>
      <c r="K56" s="35">
        <f t="shared" si="10"/>
        <v>0</v>
      </c>
      <c r="L56" s="35"/>
      <c r="M56" s="35"/>
    </row>
    <row r="57" spans="1:13" ht="18.95" customHeight="1" x14ac:dyDescent="0.2">
      <c r="A57" s="111"/>
      <c r="B57" s="9"/>
      <c r="C57" s="9"/>
      <c r="D57" s="9"/>
      <c r="E57" s="112"/>
      <c r="F57" s="9"/>
      <c r="G57" s="35"/>
      <c r="H57" s="35"/>
      <c r="I57" s="35"/>
      <c r="J57" s="35"/>
      <c r="K57" s="35"/>
      <c r="L57" s="35"/>
      <c r="M57" s="35"/>
    </row>
    <row r="58" spans="1:13" ht="18.95" customHeight="1" x14ac:dyDescent="0.2">
      <c r="A58" s="103" t="s">
        <v>35</v>
      </c>
      <c r="B58" s="104">
        <f>SUM(B11:B57)</f>
        <v>221194.70349999995</v>
      </c>
      <c r="C58" s="126"/>
      <c r="D58" s="127"/>
      <c r="E58" s="127"/>
      <c r="F58" s="127"/>
      <c r="G58" s="127"/>
      <c r="H58" s="127"/>
      <c r="I58" s="104">
        <f>SUM(I11:I57)</f>
        <v>3720.8999999999987</v>
      </c>
      <c r="J58" s="104">
        <f>SUM(J11:J57)</f>
        <v>24984.080000000005</v>
      </c>
      <c r="K58" s="105">
        <f>SUM(K11:K57)</f>
        <v>11.009999999999991</v>
      </c>
      <c r="L58" s="104">
        <f>SUM(L11:L56)</f>
        <v>0</v>
      </c>
      <c r="M58" s="104">
        <f>SUM(M11:M57)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7:K57 B11 D11 F11 H11 H13 H22 H24 H26 H28 H31 H52 J11:K11 J13:K13 J22:K22 J24:K24 J26:K26 J28:K28 J31:K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9"/>
  <sheetViews>
    <sheetView showGridLines="0" showZeros="0" topLeftCell="A31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>IF(B11&gt;0,B11/C11,0)</f>
        <v>0</v>
      </c>
      <c r="E11" s="158">
        <v>15.2</v>
      </c>
      <c r="F11" s="158">
        <f t="shared" ref="F11:F28" si="0">SUM(D11*E11)</f>
        <v>0</v>
      </c>
      <c r="G11" s="9">
        <f>IF(F11&gt;0,'BASE GRAVABLE'!AF11,0)</f>
        <v>0</v>
      </c>
      <c r="H11" s="9">
        <f t="shared" ref="H11:H30" si="1">SUM(F11+G11)</f>
        <v>0</v>
      </c>
      <c r="I11" s="9">
        <f>LOOKUP(H11,'TABLA ISR ART 113 LISR'!A6:A14,'TABLA ISR ART 113 LISR'!A6:A14)</f>
        <v>0</v>
      </c>
      <c r="J11" s="9">
        <f t="shared" ref="J11:J16" si="2">SUM(H11-I11)</f>
        <v>0</v>
      </c>
      <c r="K11" s="112">
        <f>LOOKUP(H11,'TABLA ISR ART 113 LISR'!A6:A14,'TABLA ISR ART 113 LISR'!D6:D14)</f>
        <v>0</v>
      </c>
      <c r="L11" s="9">
        <f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3">SUM(P11-Q11)</f>
        <v>0</v>
      </c>
      <c r="S11" s="35">
        <f>IF(F11&gt;0,R11/F11,0)</f>
        <v>0</v>
      </c>
      <c r="T11" s="35">
        <f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0"/>
        <v>0</v>
      </c>
      <c r="G12" s="9">
        <f>IF(F12&gt;0,'BASE GRAVABLE'!AF12,0)</f>
        <v>0</v>
      </c>
      <c r="H12" s="9">
        <f t="shared" si="1"/>
        <v>0</v>
      </c>
      <c r="I12" s="9"/>
      <c r="J12" s="9">
        <f t="shared" si="2"/>
        <v>0</v>
      </c>
      <c r="K12" s="112"/>
      <c r="L12" s="9"/>
      <c r="M12" s="35"/>
      <c r="N12" s="35"/>
      <c r="O12" s="35"/>
      <c r="P12" s="35"/>
      <c r="Q12" s="35"/>
      <c r="R12" s="35">
        <f t="shared" si="3"/>
        <v>0</v>
      </c>
      <c r="S12" s="35"/>
      <c r="T12" s="35"/>
    </row>
    <row r="13" spans="1:20" ht="18.95" customHeight="1" x14ac:dyDescent="0.2">
      <c r="A13" s="111">
        <f>'RETENCION ISR'!A13</f>
        <v>0</v>
      </c>
      <c r="B13" s="9"/>
      <c r="C13" s="129"/>
      <c r="D13" s="9">
        <f>IF(B13&gt;0,B13/C13,0)</f>
        <v>0</v>
      </c>
      <c r="E13" s="158">
        <v>15.2</v>
      </c>
      <c r="F13" s="158">
        <f t="shared" si="0"/>
        <v>0</v>
      </c>
      <c r="G13" s="9">
        <f>IF(F13&gt;0,'BASE GRAVABLE'!AF13,0)</f>
        <v>0</v>
      </c>
      <c r="H13" s="9">
        <f t="shared" si="1"/>
        <v>0</v>
      </c>
      <c r="I13" s="9"/>
      <c r="J13" s="9">
        <f t="shared" si="2"/>
        <v>0</v>
      </c>
      <c r="K13" s="112"/>
      <c r="L13" s="9">
        <f>ROUND(J13*K13,2)</f>
        <v>0</v>
      </c>
      <c r="M13" s="35"/>
      <c r="N13" s="35">
        <f t="shared" ref="N13:N19" si="4">SUM(L13+M13)</f>
        <v>0</v>
      </c>
      <c r="O13" s="35"/>
      <c r="P13" s="35">
        <f t="shared" ref="P13:P19" si="5">IF(N13&gt;O13,N13-O13,0)</f>
        <v>0</v>
      </c>
      <c r="Q13" s="35">
        <f>IF(B13&gt;0,'RETENCION ISR'!J13,0)</f>
        <v>0</v>
      </c>
      <c r="R13" s="35">
        <f t="shared" si="3"/>
        <v>0</v>
      </c>
      <c r="S13" s="35">
        <f>IF(F13&gt;0,R13/F13,0)</f>
        <v>0</v>
      </c>
      <c r="T13" s="35">
        <f>SUM(B13*S13)</f>
        <v>0</v>
      </c>
    </row>
    <row r="14" spans="1:20" ht="18.95" customHeight="1" x14ac:dyDescent="0.2">
      <c r="A14" s="111">
        <f>'RETENCION ISR'!A14</f>
        <v>0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 t="shared" si="1"/>
        <v>0</v>
      </c>
      <c r="I14" s="9"/>
      <c r="J14" s="9">
        <f t="shared" si="2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6">IF(B15&gt;0,B15/C15,0)</f>
        <v>0</v>
      </c>
      <c r="E15" s="158">
        <v>15.2</v>
      </c>
      <c r="F15" s="158">
        <f t="shared" si="0"/>
        <v>0</v>
      </c>
      <c r="G15" s="9">
        <f>IF(F15&gt;0,'BASE GRAVABLE'!AF15,0)</f>
        <v>0</v>
      </c>
      <c r="H15" s="9">
        <f t="shared" si="1"/>
        <v>0</v>
      </c>
      <c r="I15" s="9"/>
      <c r="J15" s="9">
        <f t="shared" si="2"/>
        <v>0</v>
      </c>
      <c r="K15" s="112"/>
      <c r="L15" s="9">
        <f t="shared" ref="L15:L21" si="7">ROUND(J15*K15,2)</f>
        <v>0</v>
      </c>
      <c r="M15" s="35"/>
      <c r="N15" s="35">
        <f t="shared" si="4"/>
        <v>0</v>
      </c>
      <c r="O15" s="35"/>
      <c r="P15" s="35">
        <f t="shared" si="5"/>
        <v>0</v>
      </c>
      <c r="Q15" s="35">
        <f>IF(B15&gt;0,'RETENCION ISR'!J15,0)</f>
        <v>0</v>
      </c>
      <c r="R15" s="35">
        <f t="shared" si="3"/>
        <v>0</v>
      </c>
      <c r="S15" s="35">
        <f t="shared" ref="S15:S21" si="8">IF(F15&gt;0,R15/F15,0)</f>
        <v>0</v>
      </c>
      <c r="T15" s="35">
        <f t="shared" ref="T15:T21" si="9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6"/>
        <v>0</v>
      </c>
      <c r="E16" s="158">
        <v>15.2</v>
      </c>
      <c r="F16" s="158">
        <f t="shared" si="0"/>
        <v>0</v>
      </c>
      <c r="G16" s="9">
        <f>IF(F16&gt;0,'BASE GRAVABLE'!AF16,0)</f>
        <v>0</v>
      </c>
      <c r="H16" s="9">
        <f t="shared" si="1"/>
        <v>0</v>
      </c>
      <c r="I16" s="9"/>
      <c r="J16" s="9">
        <f t="shared" si="2"/>
        <v>0</v>
      </c>
      <c r="K16" s="112"/>
      <c r="L16" s="9">
        <f t="shared" si="7"/>
        <v>0</v>
      </c>
      <c r="M16" s="35"/>
      <c r="N16" s="35">
        <f t="shared" si="4"/>
        <v>0</v>
      </c>
      <c r="O16" s="35"/>
      <c r="P16" s="35">
        <f t="shared" si="5"/>
        <v>0</v>
      </c>
      <c r="Q16" s="35">
        <f>IF(B16&gt;0,'RETENCION ISR'!J16,0)</f>
        <v>0</v>
      </c>
      <c r="R16" s="35">
        <f t="shared" si="3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6"/>
        <v>0</v>
      </c>
      <c r="E17" s="158">
        <v>15.2</v>
      </c>
      <c r="F17" s="158">
        <f t="shared" si="0"/>
        <v>0</v>
      </c>
      <c r="G17" s="9">
        <f>IF(F17&gt;0,'BASE GRAVABLE'!AF17,0)</f>
        <v>0</v>
      </c>
      <c r="H17" s="9">
        <f t="shared" si="1"/>
        <v>0</v>
      </c>
      <c r="I17" s="9"/>
      <c r="J17" s="9">
        <f t="shared" ref="J17:J57" si="10">SUM(H17-I17)</f>
        <v>0</v>
      </c>
      <c r="K17" s="112"/>
      <c r="L17" s="9">
        <f t="shared" si="7"/>
        <v>0</v>
      </c>
      <c r="M17" s="35"/>
      <c r="N17" s="35">
        <f t="shared" si="4"/>
        <v>0</v>
      </c>
      <c r="O17" s="35"/>
      <c r="P17" s="35">
        <f t="shared" si="5"/>
        <v>0</v>
      </c>
      <c r="Q17" s="35">
        <f>IF(B17&gt;0,'RETENCION ISR'!J17,0)</f>
        <v>0</v>
      </c>
      <c r="R17" s="35">
        <f t="shared" si="3"/>
        <v>0</v>
      </c>
      <c r="S17" s="35">
        <f t="shared" si="8"/>
        <v>0</v>
      </c>
      <c r="T17" s="35">
        <f t="shared" si="9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6"/>
        <v>0</v>
      </c>
      <c r="E18" s="158">
        <v>15.2</v>
      </c>
      <c r="F18" s="158">
        <f t="shared" si="0"/>
        <v>0</v>
      </c>
      <c r="G18" s="9">
        <f>IF(F18&gt;0,'BASE GRAVABLE'!AF18,0)</f>
        <v>0</v>
      </c>
      <c r="H18" s="9">
        <f t="shared" si="1"/>
        <v>0</v>
      </c>
      <c r="I18" s="9"/>
      <c r="J18" s="9">
        <f t="shared" si="10"/>
        <v>0</v>
      </c>
      <c r="K18" s="112"/>
      <c r="L18" s="9">
        <f t="shared" si="7"/>
        <v>0</v>
      </c>
      <c r="M18" s="35"/>
      <c r="N18" s="35">
        <f t="shared" si="4"/>
        <v>0</v>
      </c>
      <c r="O18" s="35"/>
      <c r="P18" s="35">
        <f t="shared" si="5"/>
        <v>0</v>
      </c>
      <c r="Q18" s="35">
        <f>IF(B18&gt;0,'RETENCION ISR'!J18,0)</f>
        <v>0</v>
      </c>
      <c r="R18" s="35">
        <f t="shared" si="3"/>
        <v>0</v>
      </c>
      <c r="S18" s="35">
        <f t="shared" si="8"/>
        <v>0</v>
      </c>
      <c r="T18" s="35">
        <f t="shared" si="9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 t="shared" si="0"/>
        <v>0</v>
      </c>
      <c r="G19" s="9">
        <f>IF(F19&gt;0,'BASE GRAVABLE'!AF19,0)</f>
        <v>0</v>
      </c>
      <c r="H19" s="9">
        <f t="shared" si="1"/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4"/>
        <v>0</v>
      </c>
      <c r="O19" s="35"/>
      <c r="P19" s="35">
        <f t="shared" si="5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6"/>
        <v>0</v>
      </c>
      <c r="E20" s="158">
        <v>15.2</v>
      </c>
      <c r="F20" s="158">
        <f t="shared" si="0"/>
        <v>0</v>
      </c>
      <c r="G20" s="9">
        <f>IF(F20&gt;0,'BASE GRAVABLE'!AF20,0)</f>
        <v>0</v>
      </c>
      <c r="H20" s="9">
        <f t="shared" si="1"/>
        <v>0</v>
      </c>
      <c r="I20" s="9"/>
      <c r="J20" s="9">
        <f t="shared" si="10"/>
        <v>0</v>
      </c>
      <c r="K20" s="112"/>
      <c r="L20" s="9">
        <f t="shared" si="7"/>
        <v>0</v>
      </c>
      <c r="M20" s="35"/>
      <c r="N20" s="35">
        <f t="shared" ref="N20:N32" si="11">SUM(L20+M20)</f>
        <v>0</v>
      </c>
      <c r="O20" s="35"/>
      <c r="P20" s="35">
        <f t="shared" ref="P20:P31" si="12">IF(N20&gt;O20,N20-O20,0)</f>
        <v>0</v>
      </c>
      <c r="Q20" s="35">
        <f>IF(B20&gt;0,'RETENCION ISR'!J20,0)</f>
        <v>0</v>
      </c>
      <c r="R20" s="35">
        <f t="shared" ref="R20:R32" si="13">SUM(P20-Q20)</f>
        <v>0</v>
      </c>
      <c r="S20" s="35">
        <f t="shared" si="8"/>
        <v>0</v>
      </c>
      <c r="T20" s="35">
        <f t="shared" si="9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6"/>
        <v>0</v>
      </c>
      <c r="E21" s="158">
        <v>15.2</v>
      </c>
      <c r="F21" s="158">
        <f t="shared" si="0"/>
        <v>0</v>
      </c>
      <c r="G21" s="9">
        <f>IF(F21&gt;0,'BASE GRAVABLE'!AF21,0)</f>
        <v>0</v>
      </c>
      <c r="H21" s="9">
        <f t="shared" si="1"/>
        <v>0</v>
      </c>
      <c r="I21" s="9"/>
      <c r="J21" s="9">
        <f t="shared" si="10"/>
        <v>0</v>
      </c>
      <c r="K21" s="112"/>
      <c r="L21" s="9">
        <f t="shared" si="7"/>
        <v>0</v>
      </c>
      <c r="M21" s="35"/>
      <c r="N21" s="35">
        <f t="shared" si="11"/>
        <v>0</v>
      </c>
      <c r="O21" s="35"/>
      <c r="P21" s="35">
        <f t="shared" si="12"/>
        <v>0</v>
      </c>
      <c r="Q21" s="35">
        <f>IF(B21&gt;0,'RETENCION ISR'!J21,0)</f>
        <v>0</v>
      </c>
      <c r="R21" s="35">
        <f t="shared" si="13"/>
        <v>0</v>
      </c>
      <c r="S21" s="35">
        <f t="shared" si="8"/>
        <v>0</v>
      </c>
      <c r="T21" s="35">
        <f t="shared" si="9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ref="D22:D39" si="14">IF(B22&gt;0,B22/C22,0)</f>
        <v>0</v>
      </c>
      <c r="E22" s="158">
        <v>15.2</v>
      </c>
      <c r="F22" s="158">
        <f t="shared" si="0"/>
        <v>0</v>
      </c>
      <c r="G22" s="9">
        <f>IF(F22&gt;0,'BASE GRAVABLE'!AF22,0)</f>
        <v>0</v>
      </c>
      <c r="H22" s="9">
        <f t="shared" si="1"/>
        <v>0</v>
      </c>
      <c r="I22" s="9"/>
      <c r="J22" s="9">
        <f t="shared" si="10"/>
        <v>0</v>
      </c>
      <c r="K22" s="112"/>
      <c r="L22" s="9">
        <f t="shared" ref="L22:L39" si="15">ROUND(J22*K22,2)</f>
        <v>0</v>
      </c>
      <c r="M22" s="35"/>
      <c r="N22" s="35">
        <f t="shared" si="11"/>
        <v>0</v>
      </c>
      <c r="O22" s="35"/>
      <c r="P22" s="35">
        <f t="shared" si="12"/>
        <v>0</v>
      </c>
      <c r="Q22" s="35">
        <f>IF(B22&gt;0,'RETENCION ISR'!J22,0)</f>
        <v>0</v>
      </c>
      <c r="R22" s="35">
        <f t="shared" si="13"/>
        <v>0</v>
      </c>
      <c r="S22" s="35">
        <f t="shared" ref="S22:S39" si="16">IF(F22&gt;0,R22/F22,0)</f>
        <v>0</v>
      </c>
      <c r="T22" s="35">
        <f t="shared" ref="T22:T39" si="17">SUM(B22*S22)</f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 t="shared" si="14"/>
        <v>0</v>
      </c>
      <c r="E23" s="158">
        <v>15.2</v>
      </c>
      <c r="F23" s="158">
        <f t="shared" si="0"/>
        <v>0</v>
      </c>
      <c r="G23" s="9">
        <f>IF(F23&gt;0,'BASE GRAVABLE'!AF23,0)</f>
        <v>0</v>
      </c>
      <c r="H23" s="9">
        <f t="shared" si="1"/>
        <v>0</v>
      </c>
      <c r="I23" s="9"/>
      <c r="J23" s="9">
        <f t="shared" si="10"/>
        <v>0</v>
      </c>
      <c r="K23" s="112"/>
      <c r="L23" s="9">
        <f t="shared" si="15"/>
        <v>0</v>
      </c>
      <c r="M23" s="35"/>
      <c r="N23" s="35">
        <f t="shared" si="11"/>
        <v>0</v>
      </c>
      <c r="O23" s="35"/>
      <c r="P23" s="35">
        <f t="shared" si="12"/>
        <v>0</v>
      </c>
      <c r="Q23" s="35">
        <f>IF(B23&gt;0,'RETENCION ISR'!J23,0)</f>
        <v>0</v>
      </c>
      <c r="R23" s="35">
        <f t="shared" si="13"/>
        <v>0</v>
      </c>
      <c r="S23" s="35">
        <f t="shared" si="16"/>
        <v>0</v>
      </c>
      <c r="T23" s="35">
        <f t="shared" si="17"/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14"/>
        <v>0</v>
      </c>
      <c r="E24" s="158">
        <v>15.2</v>
      </c>
      <c r="F24" s="158">
        <f t="shared" si="0"/>
        <v>0</v>
      </c>
      <c r="G24" s="9">
        <f>IF(F24&gt;0,'BASE GRAVABLE'!AF24,0)</f>
        <v>0</v>
      </c>
      <c r="H24" s="9">
        <f t="shared" si="1"/>
        <v>0</v>
      </c>
      <c r="I24" s="9"/>
      <c r="J24" s="9">
        <f t="shared" si="10"/>
        <v>0</v>
      </c>
      <c r="K24" s="112"/>
      <c r="L24" s="9">
        <f t="shared" si="15"/>
        <v>0</v>
      </c>
      <c r="M24" s="35"/>
      <c r="N24" s="35">
        <f t="shared" si="11"/>
        <v>0</v>
      </c>
      <c r="O24" s="35"/>
      <c r="P24" s="35">
        <f t="shared" si="12"/>
        <v>0</v>
      </c>
      <c r="Q24" s="35">
        <f>IF(B24&gt;0,'RETENCION ISR'!J24,0)</f>
        <v>0</v>
      </c>
      <c r="R24" s="35">
        <f t="shared" si="13"/>
        <v>0</v>
      </c>
      <c r="S24" s="35">
        <f t="shared" si="16"/>
        <v>0</v>
      </c>
      <c r="T24" s="35">
        <f t="shared" si="1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14"/>
        <v>0</v>
      </c>
      <c r="E25" s="158">
        <v>15.2</v>
      </c>
      <c r="F25" s="158">
        <f t="shared" si="0"/>
        <v>0</v>
      </c>
      <c r="G25" s="9">
        <f>IF(F25&gt;0,'BASE GRAVABLE'!AF25,0)</f>
        <v>0</v>
      </c>
      <c r="H25" s="9">
        <f t="shared" si="1"/>
        <v>0</v>
      </c>
      <c r="I25" s="9"/>
      <c r="J25" s="9">
        <f t="shared" si="10"/>
        <v>0</v>
      </c>
      <c r="K25" s="112"/>
      <c r="L25" s="9">
        <f t="shared" si="15"/>
        <v>0</v>
      </c>
      <c r="M25" s="35"/>
      <c r="N25" s="35">
        <f t="shared" si="11"/>
        <v>0</v>
      </c>
      <c r="O25" s="35"/>
      <c r="P25" s="35">
        <f t="shared" si="12"/>
        <v>0</v>
      </c>
      <c r="Q25" s="35">
        <f>IF(B25&gt;0,'RETENCION ISR'!J25,0)</f>
        <v>0</v>
      </c>
      <c r="R25" s="35">
        <f t="shared" si="13"/>
        <v>0</v>
      </c>
      <c r="S25" s="35">
        <f t="shared" si="16"/>
        <v>0</v>
      </c>
      <c r="T25" s="35">
        <f t="shared" si="1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14"/>
        <v>0</v>
      </c>
      <c r="E26" s="158">
        <v>15.2</v>
      </c>
      <c r="F26" s="158">
        <f t="shared" si="0"/>
        <v>0</v>
      </c>
      <c r="G26" s="9">
        <f>IF(F26&gt;0,'BASE GRAVABLE'!AF26,0)</f>
        <v>0</v>
      </c>
      <c r="H26" s="9">
        <f t="shared" si="1"/>
        <v>0</v>
      </c>
      <c r="I26" s="9"/>
      <c r="J26" s="9">
        <f t="shared" si="10"/>
        <v>0</v>
      </c>
      <c r="K26" s="112"/>
      <c r="L26" s="9">
        <f t="shared" si="15"/>
        <v>0</v>
      </c>
      <c r="M26" s="35"/>
      <c r="N26" s="35">
        <f t="shared" si="11"/>
        <v>0</v>
      </c>
      <c r="O26" s="35"/>
      <c r="P26" s="35">
        <f t="shared" si="12"/>
        <v>0</v>
      </c>
      <c r="Q26" s="35">
        <f>IF(B26&gt;0,'RETENCION ISR'!J26,0)</f>
        <v>0</v>
      </c>
      <c r="R26" s="35">
        <f t="shared" si="13"/>
        <v>0</v>
      </c>
      <c r="S26" s="35">
        <f t="shared" si="16"/>
        <v>0</v>
      </c>
      <c r="T26" s="35">
        <f t="shared" si="17"/>
        <v>0</v>
      </c>
    </row>
    <row r="27" spans="1:20" ht="18.95" customHeight="1" x14ac:dyDescent="0.2">
      <c r="A27" s="111" t="str">
        <f>'RETENCION ISR'!A27</f>
        <v>MARIA GUADALUPE MEDINA MENDOZA</v>
      </c>
      <c r="B27" s="9"/>
      <c r="C27" s="129"/>
      <c r="D27" s="9">
        <f t="shared" si="14"/>
        <v>0</v>
      </c>
      <c r="E27" s="158">
        <v>15.2</v>
      </c>
      <c r="F27" s="158">
        <f t="shared" si="0"/>
        <v>0</v>
      </c>
      <c r="G27" s="9">
        <f>IF(F27&gt;0,'BASE GRAVABLE'!AF27,0)</f>
        <v>0</v>
      </c>
      <c r="H27" s="9">
        <f t="shared" si="1"/>
        <v>0</v>
      </c>
      <c r="I27" s="9"/>
      <c r="J27" s="9">
        <f t="shared" si="10"/>
        <v>0</v>
      </c>
      <c r="K27" s="112"/>
      <c r="L27" s="9">
        <f t="shared" si="15"/>
        <v>0</v>
      </c>
      <c r="M27" s="35"/>
      <c r="N27" s="35">
        <f t="shared" si="11"/>
        <v>0</v>
      </c>
      <c r="O27" s="35"/>
      <c r="P27" s="35">
        <f>IF(N27&gt;O27,N27-O27,0)</f>
        <v>0</v>
      </c>
      <c r="Q27" s="35">
        <f>IF(B27&gt;0,'RETENCION ISR'!J27,0)</f>
        <v>0</v>
      </c>
      <c r="R27" s="35">
        <f t="shared" si="13"/>
        <v>0</v>
      </c>
      <c r="S27" s="35">
        <f t="shared" si="16"/>
        <v>0</v>
      </c>
      <c r="T27" s="35">
        <f t="shared" si="17"/>
        <v>0</v>
      </c>
    </row>
    <row r="28" spans="1:20" ht="18.95" customHeight="1" x14ac:dyDescent="0.2">
      <c r="A28" s="111" t="str">
        <f>'RETENCION ISR'!A28</f>
        <v>RAMONA CECILIA VILLA ROSALES</v>
      </c>
      <c r="B28" s="9"/>
      <c r="C28" s="129"/>
      <c r="D28" s="9">
        <f t="shared" si="14"/>
        <v>0</v>
      </c>
      <c r="E28" s="158">
        <v>15.2</v>
      </c>
      <c r="F28" s="158">
        <f t="shared" si="0"/>
        <v>0</v>
      </c>
      <c r="G28" s="9">
        <f>IF(F28&gt;0,'BASE GRAVABLE'!AF28,0)</f>
        <v>0</v>
      </c>
      <c r="H28" s="9">
        <f t="shared" si="1"/>
        <v>0</v>
      </c>
      <c r="I28" s="9">
        <f>LOOKUP(H28,'TABLA ISR ART 113 LISR'!A6:A14,'TABLA ISR ART 113 LISR'!A6:A14)</f>
        <v>0</v>
      </c>
      <c r="J28" s="9">
        <f t="shared" si="10"/>
        <v>0</v>
      </c>
      <c r="K28" s="112"/>
      <c r="L28" s="9">
        <f t="shared" si="15"/>
        <v>0</v>
      </c>
      <c r="M28" s="35"/>
      <c r="N28" s="35">
        <f t="shared" si="11"/>
        <v>0</v>
      </c>
      <c r="O28" s="35"/>
      <c r="P28" s="35">
        <f t="shared" si="12"/>
        <v>0</v>
      </c>
      <c r="Q28" s="35">
        <f>IF(B28&gt;0,'RETENCION ISR'!J28,0)</f>
        <v>0</v>
      </c>
      <c r="R28" s="35">
        <f t="shared" si="13"/>
        <v>0</v>
      </c>
      <c r="S28" s="35">
        <f t="shared" si="16"/>
        <v>0</v>
      </c>
      <c r="T28" s="35">
        <f t="shared" si="17"/>
        <v>0</v>
      </c>
    </row>
    <row r="29" spans="1:20" ht="18.95" customHeight="1" x14ac:dyDescent="0.2">
      <c r="A29" s="111" t="str">
        <f>'RETENCION ISR'!A29</f>
        <v>MARIA GUADALUPE PEREZ CARRAZCO</v>
      </c>
      <c r="B29" s="9"/>
      <c r="C29" s="129"/>
      <c r="D29" s="9">
        <f t="shared" si="14"/>
        <v>0</v>
      </c>
      <c r="E29" s="158">
        <v>15.2</v>
      </c>
      <c r="F29" s="158">
        <f t="shared" ref="F29:F57" si="18">SUM(D29*E29)</f>
        <v>0</v>
      </c>
      <c r="G29" s="9">
        <f>IF(F29&gt;0,'BASE GRAVABLE'!AF29,0)</f>
        <v>0</v>
      </c>
      <c r="H29" s="9">
        <f t="shared" si="1"/>
        <v>0</v>
      </c>
      <c r="I29" s="9">
        <f>LOOKUP(H29,'TABLA ISR ART 113 LISR'!A6:A14,'TABLA ISR ART 113 LISR'!A6:A14)</f>
        <v>0</v>
      </c>
      <c r="J29" s="9">
        <f t="shared" si="10"/>
        <v>0</v>
      </c>
      <c r="K29" s="112"/>
      <c r="L29" s="9">
        <f t="shared" si="15"/>
        <v>0</v>
      </c>
      <c r="M29" s="35"/>
      <c r="N29" s="35">
        <f t="shared" si="11"/>
        <v>0</v>
      </c>
      <c r="O29" s="35"/>
      <c r="P29" s="35">
        <f t="shared" si="12"/>
        <v>0</v>
      </c>
      <c r="Q29" s="35">
        <f>IF(B29&gt;0,'RETENCION ISR'!J29,0)</f>
        <v>0</v>
      </c>
      <c r="R29" s="35">
        <f t="shared" si="13"/>
        <v>0</v>
      </c>
      <c r="S29" s="35">
        <f t="shared" si="16"/>
        <v>0</v>
      </c>
      <c r="T29" s="35">
        <f t="shared" si="17"/>
        <v>0</v>
      </c>
    </row>
    <row r="30" spans="1:20" ht="18.95" customHeight="1" x14ac:dyDescent="0.2">
      <c r="A30" s="111" t="str">
        <f>'RETENCION ISR'!A30</f>
        <v>FRANCISCO JAVIER SANCHEZ PEREZ</v>
      </c>
      <c r="B30" s="9"/>
      <c r="C30" s="129"/>
      <c r="D30" s="9">
        <f t="shared" si="14"/>
        <v>0</v>
      </c>
      <c r="E30" s="158">
        <v>15.2</v>
      </c>
      <c r="F30" s="158">
        <f t="shared" si="18"/>
        <v>0</v>
      </c>
      <c r="G30" s="9">
        <f>IF(F30&gt;0,'BASE GRAVABLE'!AF30,0)</f>
        <v>0</v>
      </c>
      <c r="H30" s="9">
        <f t="shared" si="1"/>
        <v>0</v>
      </c>
      <c r="I30" s="9"/>
      <c r="J30" s="9">
        <f t="shared" si="10"/>
        <v>0</v>
      </c>
      <c r="K30" s="112"/>
      <c r="L30" s="9">
        <f t="shared" si="15"/>
        <v>0</v>
      </c>
      <c r="M30" s="35"/>
      <c r="N30" s="35">
        <f t="shared" si="11"/>
        <v>0</v>
      </c>
      <c r="O30" s="35"/>
      <c r="P30" s="35">
        <f t="shared" si="12"/>
        <v>0</v>
      </c>
      <c r="Q30" s="35">
        <f>IF(B30&gt;0,'RETENCION ISR'!J30,0)</f>
        <v>0</v>
      </c>
      <c r="R30" s="35">
        <f t="shared" si="13"/>
        <v>0</v>
      </c>
      <c r="S30" s="35">
        <f t="shared" si="16"/>
        <v>0</v>
      </c>
      <c r="T30" s="35">
        <f t="shared" si="17"/>
        <v>0</v>
      </c>
    </row>
    <row r="31" spans="1:20" ht="18.95" customHeight="1" x14ac:dyDescent="0.2">
      <c r="A31" s="111" t="str">
        <f>'RETENCION ISR'!A31</f>
        <v>MARCO ANTONIO TAPIA CORREA</v>
      </c>
      <c r="B31" s="9"/>
      <c r="C31" s="129"/>
      <c r="D31" s="9">
        <f t="shared" si="14"/>
        <v>0</v>
      </c>
      <c r="E31" s="158">
        <v>15.2</v>
      </c>
      <c r="F31" s="158">
        <f t="shared" si="18"/>
        <v>0</v>
      </c>
      <c r="G31" s="9">
        <f>IF(F31&gt;0,'BASE GRAVABLE'!AF31,0)</f>
        <v>0</v>
      </c>
      <c r="H31" s="9">
        <f t="shared" ref="H31:H57" si="19">SUM(F31+G31)</f>
        <v>0</v>
      </c>
      <c r="I31" s="9">
        <f>LOOKUP(H31,'TABLA ISR ART 113 LISR'!A6:A14,'TABLA ISR ART 113 LISR'!A6:A14)</f>
        <v>0</v>
      </c>
      <c r="J31" s="9">
        <f t="shared" si="10"/>
        <v>0</v>
      </c>
      <c r="K31" s="112"/>
      <c r="L31" s="9">
        <f t="shared" si="15"/>
        <v>0</v>
      </c>
      <c r="M31" s="35"/>
      <c r="N31" s="35">
        <f t="shared" si="11"/>
        <v>0</v>
      </c>
      <c r="O31" s="35"/>
      <c r="P31" s="35">
        <f t="shared" si="12"/>
        <v>0</v>
      </c>
      <c r="Q31" s="35">
        <f>IF(B31&gt;0,'RETENCION ISR'!J31,0)</f>
        <v>0</v>
      </c>
      <c r="R31" s="35">
        <f t="shared" si="13"/>
        <v>0</v>
      </c>
      <c r="S31" s="35">
        <f t="shared" si="16"/>
        <v>0</v>
      </c>
      <c r="T31" s="35">
        <f t="shared" si="17"/>
        <v>0</v>
      </c>
    </row>
    <row r="32" spans="1:20" ht="18.95" customHeight="1" x14ac:dyDescent="0.2">
      <c r="A32" s="111" t="str">
        <f>'RETENCION ISR'!A32</f>
        <v xml:space="preserve">PATRICIA GARCÍA MARTÍNEZ </v>
      </c>
      <c r="B32" s="9"/>
      <c r="C32" s="129"/>
      <c r="D32" s="9">
        <f t="shared" si="14"/>
        <v>0</v>
      </c>
      <c r="E32" s="158">
        <v>15.2</v>
      </c>
      <c r="F32" s="158">
        <f t="shared" si="18"/>
        <v>0</v>
      </c>
      <c r="G32" s="9">
        <f>IF(F32&gt;0,'BASE GRAVABLE'!AF32,0)</f>
        <v>0</v>
      </c>
      <c r="H32" s="9">
        <f t="shared" si="19"/>
        <v>0</v>
      </c>
      <c r="I32" s="9">
        <f>LOOKUP(H32,'TABLA ISR ART 113 LISR'!A6:A14,'TABLA ISR ART 113 LISR'!A6:A14)</f>
        <v>0</v>
      </c>
      <c r="J32" s="9">
        <f t="shared" si="10"/>
        <v>0</v>
      </c>
      <c r="K32" s="112"/>
      <c r="L32" s="9">
        <f t="shared" si="15"/>
        <v>0</v>
      </c>
      <c r="M32" s="35"/>
      <c r="N32" s="35">
        <f t="shared" si="11"/>
        <v>0</v>
      </c>
      <c r="O32" s="35">
        <f>LOOKUP(H32,'TABLA ISR ART 113 LISR'!$A$27:$A$38,'TABLA ISR ART 113 LISR'!$C$27:$C$38)</f>
        <v>0</v>
      </c>
      <c r="P32" s="35">
        <f t="shared" ref="P32:P38" si="20">IF(N32&gt;O32,N32-O32,0)</f>
        <v>0</v>
      </c>
      <c r="Q32" s="35">
        <f>IF(B32&gt;0,'RETENCION ISR'!J32,0)</f>
        <v>0</v>
      </c>
      <c r="R32" s="35">
        <f t="shared" si="13"/>
        <v>0</v>
      </c>
      <c r="S32" s="35">
        <f t="shared" si="16"/>
        <v>0</v>
      </c>
      <c r="T32" s="35">
        <f t="shared" si="17"/>
        <v>0</v>
      </c>
    </row>
    <row r="33" spans="1:20" ht="18.95" customHeight="1" x14ac:dyDescent="0.2">
      <c r="A33" s="111" t="str">
        <f>'RETENCION ISR'!A33</f>
        <v>MANUEL VILLALVAZO GUTIERREZ</v>
      </c>
      <c r="B33" s="9"/>
      <c r="C33" s="129"/>
      <c r="D33" s="9">
        <f t="shared" si="14"/>
        <v>0</v>
      </c>
      <c r="E33" s="158">
        <v>15.2</v>
      </c>
      <c r="F33" s="158">
        <f t="shared" si="18"/>
        <v>0</v>
      </c>
      <c r="G33" s="9">
        <f>IF(F33&gt;0,'BASE GRAVABLE'!AF33,0)</f>
        <v>0</v>
      </c>
      <c r="H33" s="9">
        <f t="shared" si="19"/>
        <v>0</v>
      </c>
      <c r="I33" s="9">
        <f>LOOKUP(H33,'TABLA ISR ART 113 LISR'!A6:A14,'TABLA ISR ART 113 LISR'!A6:A14)</f>
        <v>0</v>
      </c>
      <c r="J33" s="9">
        <f t="shared" si="10"/>
        <v>0</v>
      </c>
      <c r="K33" s="112"/>
      <c r="L33" s="9">
        <f t="shared" si="15"/>
        <v>0</v>
      </c>
      <c r="M33" s="35">
        <f>LOOKUP(H33,'TABLA ISR ART 113 LISR'!$A$6:$A$14,'TABLA ISR ART 113 LISR'!$C$6:$C$14)</f>
        <v>0</v>
      </c>
      <c r="N33" s="35">
        <f t="shared" ref="N33:N38" si="21">SUM(L33+M33)</f>
        <v>0</v>
      </c>
      <c r="O33" s="35">
        <f>LOOKUP(H33,'TABLA ISR ART 113 LISR'!$A$27:$A$38,'TABLA ISR ART 113 LISR'!$C$27:$C$38)</f>
        <v>0</v>
      </c>
      <c r="P33" s="35">
        <f t="shared" si="20"/>
        <v>0</v>
      </c>
      <c r="Q33" s="35">
        <f>IF(B33&gt;0,'RETENCION ISR'!J33,0)</f>
        <v>0</v>
      </c>
      <c r="R33" s="35">
        <f t="shared" ref="R33:R57" si="22">SUM(P33-Q33)</f>
        <v>0</v>
      </c>
      <c r="S33" s="35">
        <f t="shared" si="16"/>
        <v>0</v>
      </c>
      <c r="T33" s="35">
        <f t="shared" si="17"/>
        <v>0</v>
      </c>
    </row>
    <row r="34" spans="1:20" ht="18.95" customHeight="1" x14ac:dyDescent="0.2">
      <c r="A34" s="111" t="str">
        <f>'RETENCION ISR'!A34</f>
        <v>JOSE ANTONIO GUTIERREZ QUIROZ</v>
      </c>
      <c r="B34" s="9"/>
      <c r="C34" s="129"/>
      <c r="D34" s="9">
        <f t="shared" si="14"/>
        <v>0</v>
      </c>
      <c r="E34" s="158">
        <v>15.2</v>
      </c>
      <c r="F34" s="158">
        <f t="shared" si="18"/>
        <v>0</v>
      </c>
      <c r="G34" s="9">
        <f>IF(F34&gt;0,'BASE GRAVABLE'!AF34,0)</f>
        <v>0</v>
      </c>
      <c r="H34" s="9">
        <f t="shared" si="19"/>
        <v>0</v>
      </c>
      <c r="I34" s="9"/>
      <c r="J34" s="9">
        <f t="shared" si="10"/>
        <v>0</v>
      </c>
      <c r="K34" s="112"/>
      <c r="L34" s="9">
        <f t="shared" si="15"/>
        <v>0</v>
      </c>
      <c r="M34" s="35">
        <f>LOOKUP(H34,'TABLA ISR ART 113 LISR'!$A$6:$A$14,'TABLA ISR ART 113 LISR'!$C$6:$C$14)</f>
        <v>0</v>
      </c>
      <c r="N34" s="35">
        <f t="shared" si="21"/>
        <v>0</v>
      </c>
      <c r="O34" s="35">
        <f>LOOKUP(H34,'TABLA ISR ART 113 LISR'!$A$27:$A$38,'TABLA ISR ART 113 LISR'!$C$27:$C$38)</f>
        <v>0</v>
      </c>
      <c r="P34" s="35">
        <f t="shared" si="20"/>
        <v>0</v>
      </c>
      <c r="Q34" s="35">
        <f>IF(B34&gt;0,'RETENCION ISR'!J34,0)</f>
        <v>0</v>
      </c>
      <c r="R34" s="35">
        <f t="shared" si="22"/>
        <v>0</v>
      </c>
      <c r="S34" s="35">
        <f t="shared" si="16"/>
        <v>0</v>
      </c>
      <c r="T34" s="35">
        <f t="shared" si="17"/>
        <v>0</v>
      </c>
    </row>
    <row r="35" spans="1:20" ht="18.95" customHeight="1" x14ac:dyDescent="0.2">
      <c r="A35" s="111" t="str">
        <f>'RETENCION ISR'!A35</f>
        <v>ERIK SALVADOR CONTRERAS ELIZONDO</v>
      </c>
      <c r="B35" s="9"/>
      <c r="C35" s="129"/>
      <c r="D35" s="9">
        <f t="shared" si="14"/>
        <v>0</v>
      </c>
      <c r="E35" s="158">
        <v>15.2</v>
      </c>
      <c r="F35" s="158">
        <f t="shared" si="18"/>
        <v>0</v>
      </c>
      <c r="G35" s="9">
        <f>IF(F35&gt;0,'BASE GRAVABLE'!AF35,0)</f>
        <v>0</v>
      </c>
      <c r="H35" s="9">
        <f t="shared" si="19"/>
        <v>0</v>
      </c>
      <c r="I35" s="9"/>
      <c r="J35" s="9">
        <f t="shared" si="10"/>
        <v>0</v>
      </c>
      <c r="K35" s="112"/>
      <c r="L35" s="9">
        <f t="shared" si="15"/>
        <v>0</v>
      </c>
      <c r="M35" s="35">
        <f>LOOKUP(H35,'TABLA ISR ART 113 LISR'!$A$6:$A$14,'TABLA ISR ART 113 LISR'!$C$6:$C$14)</f>
        <v>0</v>
      </c>
      <c r="N35" s="35">
        <f>SUM(L35+M35)</f>
        <v>0</v>
      </c>
      <c r="O35" s="35">
        <f>LOOKUP(H35,'TABLA ISR ART 113 LISR'!$A$27:$A$38,'TABLA ISR ART 113 LISR'!$C$27:$C$38)</f>
        <v>0</v>
      </c>
      <c r="P35" s="35">
        <f t="shared" si="20"/>
        <v>0</v>
      </c>
      <c r="Q35" s="35">
        <f>IF(B35&gt;0,'RETENCION ISR'!J35,0)</f>
        <v>0</v>
      </c>
      <c r="R35" s="35">
        <f t="shared" si="22"/>
        <v>0</v>
      </c>
      <c r="S35" s="35">
        <f t="shared" si="16"/>
        <v>0</v>
      </c>
      <c r="T35" s="35">
        <f t="shared" si="17"/>
        <v>0</v>
      </c>
    </row>
    <row r="36" spans="1:20" ht="18.95" customHeight="1" x14ac:dyDescent="0.2">
      <c r="A36" s="111" t="str">
        <f>'RETENCION ISR'!A36</f>
        <v>SANDRA GUADALUPE LÓPEZ MARTINEZ</v>
      </c>
      <c r="B36" s="9"/>
      <c r="C36" s="129"/>
      <c r="D36" s="9">
        <f t="shared" si="14"/>
        <v>0</v>
      </c>
      <c r="E36" s="158">
        <v>15.2</v>
      </c>
      <c r="F36" s="158">
        <f>SUM(D36*E36)</f>
        <v>0</v>
      </c>
      <c r="G36" s="9">
        <f>IF(F36&gt;0,'BASE GRAVABLE'!AF36,0)</f>
        <v>0</v>
      </c>
      <c r="H36" s="9">
        <f>SUM(F36+G36)</f>
        <v>0</v>
      </c>
      <c r="I36" s="9"/>
      <c r="J36" s="9">
        <f>SUM(H36-I36)</f>
        <v>0</v>
      </c>
      <c r="K36" s="112"/>
      <c r="L36" s="9">
        <f t="shared" si="15"/>
        <v>0</v>
      </c>
      <c r="M36" s="35">
        <f>LOOKUP(H36,'TABLA ISR ART 113 LISR'!$A$6:$A$14,'TABLA ISR ART 113 LISR'!$C$6:$C$14)</f>
        <v>0</v>
      </c>
      <c r="N36" s="35">
        <f>SUM(L36+M36)</f>
        <v>0</v>
      </c>
      <c r="O36" s="35">
        <f>LOOKUP(H36,'TABLA ISR ART 113 LISR'!$A$27:$A$38,'TABLA ISR ART 113 LISR'!$C$27:$C$38)</f>
        <v>0</v>
      </c>
      <c r="P36" s="35">
        <f>IF(N36&gt;O36,N36-O36,0)</f>
        <v>0</v>
      </c>
      <c r="Q36" s="35">
        <f>IF(B36&gt;0,'RETENCION ISR'!J36,0)</f>
        <v>0</v>
      </c>
      <c r="R36" s="35">
        <f>SUM(P36-Q36)</f>
        <v>0</v>
      </c>
      <c r="S36" s="35">
        <f t="shared" si="16"/>
        <v>0</v>
      </c>
      <c r="T36" s="35">
        <f t="shared" si="17"/>
        <v>0</v>
      </c>
    </row>
    <row r="37" spans="1:20" ht="18.95" customHeight="1" x14ac:dyDescent="0.2">
      <c r="A37" s="111" t="str">
        <f>'RETENCION ISR'!A37</f>
        <v>JORGE TORREZ MUNGUÍA</v>
      </c>
      <c r="B37" s="9"/>
      <c r="C37" s="129"/>
      <c r="D37" s="9">
        <f t="shared" si="14"/>
        <v>0</v>
      </c>
      <c r="E37" s="158">
        <v>15.2</v>
      </c>
      <c r="F37" s="158">
        <f t="shared" si="18"/>
        <v>0</v>
      </c>
      <c r="G37" s="9">
        <f>IF(F37&gt;0,'BASE GRAVABLE'!AF37,0)</f>
        <v>0</v>
      </c>
      <c r="H37" s="9">
        <f t="shared" si="19"/>
        <v>0</v>
      </c>
      <c r="I37" s="9">
        <f>LOOKUP(H37,'TABLA ISR ART 113 LISR'!$A$6:$A$14,'TABLA ISR ART 113 LISR'!$A$6:$A$14)</f>
        <v>0</v>
      </c>
      <c r="J37" s="9">
        <f t="shared" si="10"/>
        <v>0</v>
      </c>
      <c r="K37" s="112"/>
      <c r="L37" s="9">
        <f t="shared" si="15"/>
        <v>0</v>
      </c>
      <c r="M37" s="35">
        <f>LOOKUP(H37,'TABLA ISR ART 113 LISR'!$A$6:$A$14,'TABLA ISR ART 113 LISR'!$C$6:$C$14)</f>
        <v>0</v>
      </c>
      <c r="N37" s="35">
        <f t="shared" si="21"/>
        <v>0</v>
      </c>
      <c r="O37" s="35">
        <f>LOOKUP(H37,'TABLA ISR ART 113 LISR'!$A$27:$A$38,'TABLA ISR ART 113 LISR'!$C$27:$C$38)</f>
        <v>0</v>
      </c>
      <c r="P37" s="35">
        <f t="shared" si="20"/>
        <v>0</v>
      </c>
      <c r="Q37" s="35">
        <f>IF(B37&gt;0,'RETENCION ISR'!J37,0)</f>
        <v>0</v>
      </c>
      <c r="R37" s="35">
        <f t="shared" si="22"/>
        <v>0</v>
      </c>
      <c r="S37" s="35">
        <f t="shared" si="16"/>
        <v>0</v>
      </c>
      <c r="T37" s="35">
        <f t="shared" si="17"/>
        <v>0</v>
      </c>
    </row>
    <row r="38" spans="1:20" ht="18.95" customHeight="1" x14ac:dyDescent="0.2">
      <c r="A38" s="111" t="str">
        <f>'RETENCION ISR'!A38</f>
        <v>MIGUEL SOLORZANO SANCHEZ</v>
      </c>
      <c r="B38" s="9"/>
      <c r="C38" s="129"/>
      <c r="D38" s="9">
        <f t="shared" si="14"/>
        <v>0</v>
      </c>
      <c r="E38" s="158">
        <v>15.2</v>
      </c>
      <c r="F38" s="158">
        <f t="shared" si="18"/>
        <v>0</v>
      </c>
      <c r="G38" s="9">
        <f>IF(F38&gt;0,'BASE GRAVABLE'!AF38,0)</f>
        <v>0</v>
      </c>
      <c r="H38" s="9">
        <f t="shared" si="19"/>
        <v>0</v>
      </c>
      <c r="I38" s="9">
        <f>LOOKUP(H38,'TABLA ISR ART 113 LISR'!$A$6:$A$14,'TABLA ISR ART 113 LISR'!$A$6:$A$14)</f>
        <v>0</v>
      </c>
      <c r="J38" s="9">
        <f t="shared" si="10"/>
        <v>0</v>
      </c>
      <c r="K38" s="112"/>
      <c r="L38" s="9">
        <f t="shared" si="15"/>
        <v>0</v>
      </c>
      <c r="M38" s="35">
        <f>LOOKUP(H38,'TABLA ISR ART 113 LISR'!$A$6:$A$14,'TABLA ISR ART 113 LISR'!$C$6:$C$14)</f>
        <v>0</v>
      </c>
      <c r="N38" s="35">
        <f t="shared" si="21"/>
        <v>0</v>
      </c>
      <c r="O38" s="35">
        <f>LOOKUP(H38,'TABLA ISR ART 113 LISR'!$A$27:$A$38,'TABLA ISR ART 113 LISR'!$C$27:$C$38)</f>
        <v>0</v>
      </c>
      <c r="P38" s="35">
        <f t="shared" si="20"/>
        <v>0</v>
      </c>
      <c r="Q38" s="35">
        <f>IF(B38&gt;0,'RETENCION ISR'!J38,0)</f>
        <v>0</v>
      </c>
      <c r="R38" s="35">
        <f t="shared" si="22"/>
        <v>0</v>
      </c>
      <c r="S38" s="35">
        <f t="shared" si="16"/>
        <v>0</v>
      </c>
      <c r="T38" s="35">
        <f t="shared" si="17"/>
        <v>0</v>
      </c>
    </row>
    <row r="39" spans="1:20" ht="18.95" customHeight="1" x14ac:dyDescent="0.2">
      <c r="A39" s="111">
        <f>'RETENCION ISR'!A39</f>
        <v>0</v>
      </c>
      <c r="B39" s="9"/>
      <c r="C39" s="129"/>
      <c r="D39" s="9">
        <f t="shared" si="14"/>
        <v>0</v>
      </c>
      <c r="E39" s="158">
        <v>15.2</v>
      </c>
      <c r="F39" s="158">
        <f>SUM(D39*E39)</f>
        <v>0</v>
      </c>
      <c r="G39" s="9">
        <f>IF(F39&gt;0,'BASE GRAVABLE'!AF39,0)</f>
        <v>0</v>
      </c>
      <c r="H39" s="9">
        <f>SUM(F39+G39)</f>
        <v>0</v>
      </c>
      <c r="I39" s="9">
        <f>LOOKUP(H39,'TABLA ISR ART 113 LISR'!$A$6:$A$14,'TABLA ISR ART 113 LISR'!$A$6:$A$14)</f>
        <v>0</v>
      </c>
      <c r="J39" s="9">
        <f>SUM(H39-I39)</f>
        <v>0</v>
      </c>
      <c r="K39" s="112"/>
      <c r="L39" s="9">
        <f t="shared" si="15"/>
        <v>0</v>
      </c>
      <c r="M39" s="35">
        <f>LOOKUP(H39,'TABLA ISR ART 113 LISR'!$A$6:$A$14,'TABLA ISR ART 113 LISR'!$C$6:$C$14)</f>
        <v>0</v>
      </c>
      <c r="N39" s="35">
        <f>SUM(L39+M39)</f>
        <v>0</v>
      </c>
      <c r="O39" s="35">
        <f>LOOKUP(H39,'TABLA ISR ART 113 LISR'!$A$27:$A$38,'TABLA ISR ART 113 LISR'!$C$27:$C$38)</f>
        <v>0</v>
      </c>
      <c r="P39" s="35">
        <f>IF(N39&gt;O39,N39-O39,0)</f>
        <v>0</v>
      </c>
      <c r="Q39" s="35">
        <f>IF(B39&gt;0,'RETENCION ISR'!J39,0)</f>
        <v>0</v>
      </c>
      <c r="R39" s="35">
        <f>SUM(P39-Q39)</f>
        <v>0</v>
      </c>
      <c r="S39" s="35">
        <f t="shared" si="16"/>
        <v>0</v>
      </c>
      <c r="T39" s="35">
        <f t="shared" si="17"/>
        <v>0</v>
      </c>
    </row>
    <row r="40" spans="1:20" ht="18.95" customHeight="1" x14ac:dyDescent="0.2">
      <c r="A40" s="111" t="str">
        <f>'RETENCION ISR'!A40</f>
        <v>JESUS RAMON GAUNA SIGALA</v>
      </c>
      <c r="B40" s="9"/>
      <c r="C40" s="129"/>
      <c r="D40" s="9">
        <f t="shared" ref="D40:D47" si="23">IF(B40&gt;0,B40/C40,0)</f>
        <v>0</v>
      </c>
      <c r="E40" s="158">
        <v>15.2</v>
      </c>
      <c r="F40" s="158">
        <f t="shared" si="18"/>
        <v>0</v>
      </c>
      <c r="G40" s="9">
        <f>IF(F40&gt;0,'BASE GRAVABLE'!AF40,0)</f>
        <v>0</v>
      </c>
      <c r="H40" s="9">
        <f t="shared" si="19"/>
        <v>0</v>
      </c>
      <c r="I40" s="9">
        <f>LOOKUP(H40,'TABLA ISR ART 113 LISR'!$A$6:$A$14,'TABLA ISR ART 113 LISR'!$A$6:$A$14)</f>
        <v>0</v>
      </c>
      <c r="J40" s="9">
        <f t="shared" si="10"/>
        <v>0</v>
      </c>
      <c r="K40" s="112"/>
      <c r="L40" s="9">
        <f t="shared" ref="L40:L47" si="24">ROUND(J40*K40,2)</f>
        <v>0</v>
      </c>
      <c r="M40" s="35">
        <f>LOOKUP(H40,'TABLA ISR ART 113 LISR'!$A$6:$A$14,'TABLA ISR ART 113 LISR'!$C$6:$C$14)</f>
        <v>0</v>
      </c>
      <c r="N40" s="35">
        <f t="shared" ref="N40:N47" si="25">SUM(L40+M40)</f>
        <v>0</v>
      </c>
      <c r="O40" s="35">
        <f>LOOKUP(H40,'TABLA ISR ART 113 LISR'!$A$27:$A$38,'TABLA ISR ART 113 LISR'!$C$27:$C$38)</f>
        <v>0</v>
      </c>
      <c r="P40" s="35">
        <f t="shared" ref="P40:P47" si="26">IF(N40&gt;O40,N40-O40,0)</f>
        <v>0</v>
      </c>
      <c r="Q40" s="35">
        <f>IF(B40&gt;0,'RETENCION ISR'!J40,0)</f>
        <v>0</v>
      </c>
      <c r="R40" s="35">
        <f t="shared" si="22"/>
        <v>0</v>
      </c>
      <c r="S40" s="35">
        <f t="shared" ref="S40:S47" si="27">IF(F40&gt;0,R40/F40,0)</f>
        <v>0</v>
      </c>
      <c r="T40" s="35">
        <f t="shared" ref="T40:T47" si="28">SUM(B40*S40)</f>
        <v>0</v>
      </c>
    </row>
    <row r="41" spans="1:20" ht="18.95" customHeight="1" x14ac:dyDescent="0.2">
      <c r="A41" s="111" t="str">
        <f>'RETENCION ISR'!A41</f>
        <v>MARIA ESTHER AGUAYO QUIROZ</v>
      </c>
      <c r="B41" s="9"/>
      <c r="C41" s="129"/>
      <c r="D41" s="9">
        <f t="shared" si="23"/>
        <v>0</v>
      </c>
      <c r="E41" s="158">
        <v>15.2</v>
      </c>
      <c r="F41" s="158">
        <f t="shared" si="18"/>
        <v>0</v>
      </c>
      <c r="G41" s="9">
        <f>IF(F41&gt;0,'BASE GRAVABLE'!AF41,0)</f>
        <v>0</v>
      </c>
      <c r="H41" s="9">
        <f t="shared" si="19"/>
        <v>0</v>
      </c>
      <c r="I41" s="9"/>
      <c r="J41" s="9">
        <f t="shared" si="10"/>
        <v>0</v>
      </c>
      <c r="K41" s="112">
        <f>LOOKUP(H41,'TABLA ISR ART 113 LISR'!$A$6:$A$14,'TABLA ISR ART 113 LISR'!$D$6:$D$14)</f>
        <v>0</v>
      </c>
      <c r="L41" s="9">
        <f t="shared" si="24"/>
        <v>0</v>
      </c>
      <c r="M41" s="35">
        <f>LOOKUP(H41,'TABLA ISR ART 113 LISR'!$A$6:$A$14,'TABLA ISR ART 113 LISR'!$C$6:$C$14)</f>
        <v>0</v>
      </c>
      <c r="N41" s="35">
        <f t="shared" si="25"/>
        <v>0</v>
      </c>
      <c r="O41" s="35">
        <f>LOOKUP(H41,'TABLA ISR ART 113 LISR'!$A$27:$A$38,'TABLA ISR ART 113 LISR'!$C$27:$C$38)</f>
        <v>0</v>
      </c>
      <c r="P41" s="35">
        <f t="shared" si="26"/>
        <v>0</v>
      </c>
      <c r="Q41" s="35">
        <f>IF(B41&gt;0,'RETENCION ISR'!J41,0)</f>
        <v>0</v>
      </c>
      <c r="R41" s="35">
        <f t="shared" si="22"/>
        <v>0</v>
      </c>
      <c r="S41" s="35">
        <f t="shared" si="27"/>
        <v>0</v>
      </c>
      <c r="T41" s="35">
        <f t="shared" si="28"/>
        <v>0</v>
      </c>
    </row>
    <row r="42" spans="1:20" ht="18.95" customHeight="1" x14ac:dyDescent="0.2">
      <c r="A42" s="111" t="str">
        <f>'RETENCION ISR'!A42</f>
        <v>SOCRATES VAZQUEZ RAMOS</v>
      </c>
      <c r="B42" s="9"/>
      <c r="C42" s="129"/>
      <c r="D42" s="9">
        <f t="shared" si="23"/>
        <v>0</v>
      </c>
      <c r="E42" s="158">
        <v>15.2</v>
      </c>
      <c r="F42" s="158">
        <f t="shared" si="18"/>
        <v>0</v>
      </c>
      <c r="G42" s="9">
        <f>IF(F42&gt;0,'BASE GRAVABLE'!AF42,0)</f>
        <v>0</v>
      </c>
      <c r="H42" s="9">
        <f t="shared" si="19"/>
        <v>0</v>
      </c>
      <c r="I42" s="9"/>
      <c r="J42" s="9">
        <f t="shared" si="10"/>
        <v>0</v>
      </c>
      <c r="K42" s="112">
        <f>LOOKUP(H42,'TABLA ISR ART 113 LISR'!$A$6:$A$14,'TABLA ISR ART 113 LISR'!$D$6:$D$14)</f>
        <v>0</v>
      </c>
      <c r="L42" s="9">
        <f t="shared" si="24"/>
        <v>0</v>
      </c>
      <c r="M42" s="35">
        <f>LOOKUP(H42,'TABLA ISR ART 113 LISR'!$A$6:$A$14,'TABLA ISR ART 113 LISR'!$C$6:$C$14)</f>
        <v>0</v>
      </c>
      <c r="N42" s="35">
        <f t="shared" si="25"/>
        <v>0</v>
      </c>
      <c r="O42" s="35">
        <f>LOOKUP(H42,'TABLA ISR ART 113 LISR'!$A$27:$A$38,'TABLA ISR ART 113 LISR'!$C$27:$C$38)</f>
        <v>0</v>
      </c>
      <c r="P42" s="35">
        <f t="shared" si="26"/>
        <v>0</v>
      </c>
      <c r="Q42" s="35">
        <f>IF(B42&gt;0,'RETENCION ISR'!J42,0)</f>
        <v>0</v>
      </c>
      <c r="R42" s="35">
        <f t="shared" si="22"/>
        <v>0</v>
      </c>
      <c r="S42" s="35">
        <f t="shared" si="27"/>
        <v>0</v>
      </c>
      <c r="T42" s="35">
        <f t="shared" si="28"/>
        <v>0</v>
      </c>
    </row>
    <row r="43" spans="1:20" ht="18.95" customHeight="1" x14ac:dyDescent="0.2">
      <c r="A43" s="111" t="str">
        <f>'RETENCION ISR'!A43</f>
        <v>BELEN VARGAS RODRIGUEZ</v>
      </c>
      <c r="B43" s="9"/>
      <c r="C43" s="129"/>
      <c r="D43" s="9">
        <f t="shared" si="23"/>
        <v>0</v>
      </c>
      <c r="E43" s="158">
        <v>15.2</v>
      </c>
      <c r="F43" s="158">
        <f t="shared" si="18"/>
        <v>0</v>
      </c>
      <c r="G43" s="9">
        <f>IF(F43&gt;0,'BASE GRAVABLE'!AF43,0)</f>
        <v>0</v>
      </c>
      <c r="H43" s="9">
        <f t="shared" si="19"/>
        <v>0</v>
      </c>
      <c r="I43" s="9"/>
      <c r="J43" s="9">
        <f t="shared" si="10"/>
        <v>0</v>
      </c>
      <c r="K43" s="112">
        <f>LOOKUP(H43,'TABLA ISR ART 113 LISR'!$A$6:$A$14,'TABLA ISR ART 113 LISR'!$D$6:$D$14)</f>
        <v>0</v>
      </c>
      <c r="L43" s="9">
        <f t="shared" si="24"/>
        <v>0</v>
      </c>
      <c r="M43" s="35">
        <f>LOOKUP(H43,'TABLA ISR ART 113 LISR'!$A$6:$A$14,'TABLA ISR ART 113 LISR'!$C$6:$C$14)</f>
        <v>0</v>
      </c>
      <c r="N43" s="35">
        <f t="shared" si="25"/>
        <v>0</v>
      </c>
      <c r="O43" s="35">
        <f>LOOKUP(H43,'TABLA ISR ART 113 LISR'!$A$27:$A$38,'TABLA ISR ART 113 LISR'!$C$27:$C$38)</f>
        <v>0</v>
      </c>
      <c r="P43" s="35">
        <f t="shared" si="26"/>
        <v>0</v>
      </c>
      <c r="Q43" s="35">
        <f>IF(B43&gt;0,'RETENCION ISR'!J43,0)</f>
        <v>0</v>
      </c>
      <c r="R43" s="35">
        <f t="shared" si="22"/>
        <v>0</v>
      </c>
      <c r="S43" s="35">
        <f t="shared" si="27"/>
        <v>0</v>
      </c>
      <c r="T43" s="35">
        <f t="shared" si="28"/>
        <v>0</v>
      </c>
    </row>
    <row r="44" spans="1:20" ht="18.95" customHeight="1" x14ac:dyDescent="0.2">
      <c r="A44" s="111" t="str">
        <f>'RETENCION ISR'!A44</f>
        <v>ANGELICA DEL ROCIO AMEZCUA RODRIGUEZ</v>
      </c>
      <c r="B44" s="9"/>
      <c r="C44" s="129"/>
      <c r="D44" s="9">
        <f t="shared" si="23"/>
        <v>0</v>
      </c>
      <c r="E44" s="158">
        <v>15.2</v>
      </c>
      <c r="F44" s="158">
        <f t="shared" si="18"/>
        <v>0</v>
      </c>
      <c r="G44" s="9">
        <f>IF(F44&gt;0,'BASE GRAVABLE'!AF44,0)</f>
        <v>0</v>
      </c>
      <c r="H44" s="9">
        <f t="shared" si="19"/>
        <v>0</v>
      </c>
      <c r="I44" s="9"/>
      <c r="J44" s="9">
        <f t="shared" si="10"/>
        <v>0</v>
      </c>
      <c r="K44" s="112">
        <f>LOOKUP(H44,'TABLA ISR ART 113 LISR'!$A$6:$A$14,'TABLA ISR ART 113 LISR'!$D$6:$D$14)</f>
        <v>0</v>
      </c>
      <c r="L44" s="9">
        <f t="shared" si="24"/>
        <v>0</v>
      </c>
      <c r="M44" s="35">
        <f>LOOKUP(H44,'TABLA ISR ART 113 LISR'!$A$6:$A$14,'TABLA ISR ART 113 LISR'!$C$6:$C$14)</f>
        <v>0</v>
      </c>
      <c r="N44" s="35">
        <f t="shared" si="25"/>
        <v>0</v>
      </c>
      <c r="O44" s="35">
        <f>LOOKUP(H44,'TABLA ISR ART 113 LISR'!$A$27:$A$38,'TABLA ISR ART 113 LISR'!$C$27:$C$38)</f>
        <v>0</v>
      </c>
      <c r="P44" s="35">
        <f t="shared" si="26"/>
        <v>0</v>
      </c>
      <c r="Q44" s="35">
        <f>IF(B44&gt;0,'RETENCION ISR'!J44,0)</f>
        <v>0</v>
      </c>
      <c r="R44" s="35">
        <f t="shared" si="22"/>
        <v>0</v>
      </c>
      <c r="S44" s="35">
        <f t="shared" si="27"/>
        <v>0</v>
      </c>
      <c r="T44" s="35">
        <f t="shared" si="28"/>
        <v>0</v>
      </c>
    </row>
    <row r="45" spans="1:20" ht="18.95" customHeight="1" x14ac:dyDescent="0.2">
      <c r="A45" s="111" t="str">
        <f>'RETENCION ISR'!A45</f>
        <v>ROBERTO CARLOS CUEVAS DEL RIO</v>
      </c>
      <c r="B45" s="9"/>
      <c r="C45" s="129"/>
      <c r="D45" s="9">
        <f>IF(B45&gt;0,B45/C45,0)</f>
        <v>0</v>
      </c>
      <c r="E45" s="158">
        <v>15.2</v>
      </c>
      <c r="F45" s="158">
        <f t="shared" si="18"/>
        <v>0</v>
      </c>
      <c r="G45" s="9">
        <f>IF(F45&gt;0,'BASE GRAVABLE'!AF45,0)</f>
        <v>0</v>
      </c>
      <c r="H45" s="9">
        <f t="shared" si="19"/>
        <v>0</v>
      </c>
      <c r="I45" s="9"/>
      <c r="J45" s="9">
        <f t="shared" si="10"/>
        <v>0</v>
      </c>
      <c r="K45" s="112">
        <f>LOOKUP(H45,'TABLA ISR ART 113 LISR'!$A$6:$A$14,'TABLA ISR ART 113 LISR'!$D$6:$D$14)</f>
        <v>0</v>
      </c>
      <c r="L45" s="9">
        <f>ROUND(J45*K45,2)</f>
        <v>0</v>
      </c>
      <c r="M45" s="35">
        <f>LOOKUP(H45,'TABLA ISR ART 113 LISR'!$A$6:$A$14,'TABLA ISR ART 113 LISR'!$C$6:$C$14)</f>
        <v>0</v>
      </c>
      <c r="N45" s="35">
        <f>SUM(L45+M45)</f>
        <v>0</v>
      </c>
      <c r="O45" s="35">
        <f>LOOKUP(H45,'TABLA ISR ART 113 LISR'!$A$27:$A$38,'TABLA ISR ART 113 LISR'!$C$27:$C$38)</f>
        <v>0</v>
      </c>
      <c r="P45" s="35">
        <f>IF(N45&gt;O45,N45-O45,0)</f>
        <v>0</v>
      </c>
      <c r="Q45" s="35">
        <f>IF(B45&gt;0,'RETENCION ISR'!J45,0)</f>
        <v>0</v>
      </c>
      <c r="R45" s="35">
        <f t="shared" si="22"/>
        <v>0</v>
      </c>
      <c r="S45" s="35">
        <f>IF(F45&gt;0,R45/F45,0)</f>
        <v>0</v>
      </c>
      <c r="T45" s="35">
        <f>SUM(B45*S45)</f>
        <v>0</v>
      </c>
    </row>
    <row r="46" spans="1:20" ht="18.95" customHeight="1" x14ac:dyDescent="0.2">
      <c r="A46" s="111" t="str">
        <f>'RETENCION ISR'!A46</f>
        <v>ANA ROSA CONTRERAS RODRIGUEZ</v>
      </c>
      <c r="B46" s="9"/>
      <c r="C46" s="129"/>
      <c r="D46" s="9">
        <f t="shared" si="23"/>
        <v>0</v>
      </c>
      <c r="E46" s="158">
        <v>15.2</v>
      </c>
      <c r="F46" s="158">
        <f t="shared" si="18"/>
        <v>0</v>
      </c>
      <c r="G46" s="9">
        <f>IF(F46&gt;0,'BASE GRAVABLE'!AF46,0)</f>
        <v>0</v>
      </c>
      <c r="H46" s="9">
        <f t="shared" si="19"/>
        <v>0</v>
      </c>
      <c r="I46" s="9"/>
      <c r="J46" s="9">
        <f t="shared" si="10"/>
        <v>0</v>
      </c>
      <c r="K46" s="112">
        <f>LOOKUP(H46,'TABLA ISR ART 113 LISR'!$A$6:$A$14,'TABLA ISR ART 113 LISR'!$D$6:$D$14)</f>
        <v>0</v>
      </c>
      <c r="L46" s="9">
        <f t="shared" si="24"/>
        <v>0</v>
      </c>
      <c r="M46" s="35">
        <f>LOOKUP(H46,'TABLA ISR ART 113 LISR'!$A$6:$A$14,'TABLA ISR ART 113 LISR'!$C$6:$C$14)</f>
        <v>0</v>
      </c>
      <c r="N46" s="35">
        <f t="shared" si="25"/>
        <v>0</v>
      </c>
      <c r="O46" s="35">
        <f>LOOKUP(H46,'TABLA ISR ART 113 LISR'!$A$27:$A$38,'TABLA ISR ART 113 LISR'!$C$27:$C$38)</f>
        <v>0</v>
      </c>
      <c r="P46" s="35">
        <f t="shared" si="26"/>
        <v>0</v>
      </c>
      <c r="Q46" s="35">
        <f>IF(B46&gt;0,'RETENCION ISR'!J46,0)</f>
        <v>0</v>
      </c>
      <c r="R46" s="35">
        <f t="shared" si="22"/>
        <v>0</v>
      </c>
      <c r="S46" s="35">
        <f t="shared" si="27"/>
        <v>0</v>
      </c>
      <c r="T46" s="35">
        <f t="shared" si="28"/>
        <v>0</v>
      </c>
    </row>
    <row r="47" spans="1:20" ht="18.95" customHeight="1" x14ac:dyDescent="0.2">
      <c r="A47" s="111" t="str">
        <f>'RETENCION ISR'!A47</f>
        <v>RUBEN HIRAM CASTELLANOS LARA</v>
      </c>
      <c r="B47" s="9"/>
      <c r="C47" s="129"/>
      <c r="D47" s="9">
        <f t="shared" si="23"/>
        <v>0</v>
      </c>
      <c r="E47" s="158">
        <v>15.2</v>
      </c>
      <c r="F47" s="158">
        <f t="shared" si="18"/>
        <v>0</v>
      </c>
      <c r="G47" s="9">
        <f>IF(F47&gt;0,'BASE GRAVABLE'!AF47,0)</f>
        <v>0</v>
      </c>
      <c r="H47" s="9">
        <f t="shared" si="19"/>
        <v>0</v>
      </c>
      <c r="I47" s="9"/>
      <c r="J47" s="9">
        <f t="shared" si="10"/>
        <v>0</v>
      </c>
      <c r="K47" s="112">
        <f>LOOKUP(H47,'TABLA ISR ART 113 LISR'!$A$6:$A$14,'TABLA ISR ART 113 LISR'!$D$6:$D$14)</f>
        <v>0</v>
      </c>
      <c r="L47" s="9">
        <f t="shared" si="24"/>
        <v>0</v>
      </c>
      <c r="M47" s="35">
        <f>LOOKUP(H47,'TABLA ISR ART 113 LISR'!$A$6:$A$14,'TABLA ISR ART 113 LISR'!$C$6:$C$14)</f>
        <v>0</v>
      </c>
      <c r="N47" s="35">
        <f t="shared" si="25"/>
        <v>0</v>
      </c>
      <c r="O47" s="35">
        <f>LOOKUP(H47,'TABLA ISR ART 113 LISR'!$A$27:$A$38,'TABLA ISR ART 113 LISR'!$C$27:$C$38)</f>
        <v>0</v>
      </c>
      <c r="P47" s="35">
        <f t="shared" si="26"/>
        <v>0</v>
      </c>
      <c r="Q47" s="35">
        <f>IF(B47&gt;0,'RETENCION ISR'!J47,0)</f>
        <v>0</v>
      </c>
      <c r="R47" s="35">
        <f t="shared" si="22"/>
        <v>0</v>
      </c>
      <c r="S47" s="35">
        <f t="shared" si="27"/>
        <v>0</v>
      </c>
      <c r="T47" s="35">
        <f t="shared" si="28"/>
        <v>0</v>
      </c>
    </row>
    <row r="48" spans="1:20" ht="18.95" customHeight="1" x14ac:dyDescent="0.2">
      <c r="A48" s="111" t="str">
        <f>'RETENCION ISR'!A48</f>
        <v>MIGUEL ANGEL MACIEL GUZMAN</v>
      </c>
      <c r="B48" s="9"/>
      <c r="C48" s="129"/>
      <c r="D48" s="9"/>
      <c r="E48" s="158">
        <v>15.2</v>
      </c>
      <c r="F48" s="158">
        <f t="shared" si="18"/>
        <v>0</v>
      </c>
      <c r="G48" s="9">
        <f>IF(F48&gt;0,'BASE GRAVABLE'!AF48,0)</f>
        <v>0</v>
      </c>
      <c r="H48" s="9">
        <f t="shared" si="19"/>
        <v>0</v>
      </c>
      <c r="I48" s="9"/>
      <c r="J48" s="9">
        <f t="shared" si="10"/>
        <v>0</v>
      </c>
      <c r="K48" s="112"/>
      <c r="L48" s="9"/>
      <c r="M48" s="35"/>
      <c r="N48" s="35"/>
      <c r="O48" s="35"/>
      <c r="P48" s="35"/>
      <c r="Q48" s="35"/>
      <c r="R48" s="35">
        <f t="shared" si="22"/>
        <v>0</v>
      </c>
      <c r="S48" s="35"/>
      <c r="T48" s="35"/>
    </row>
    <row r="49" spans="1:20" ht="18.95" customHeight="1" x14ac:dyDescent="0.2">
      <c r="A49" s="111" t="str">
        <f>'RETENCION ISR'!A49</f>
        <v>MARIANA ELIZABETH JUAREZ CISNEROS</v>
      </c>
      <c r="B49" s="9"/>
      <c r="C49" s="129"/>
      <c r="D49" s="9"/>
      <c r="E49" s="158">
        <v>15.2</v>
      </c>
      <c r="F49" s="158">
        <f t="shared" si="18"/>
        <v>0</v>
      </c>
      <c r="G49" s="9">
        <f>IF(F49&gt;0,'BASE GRAVABLE'!AF49,0)</f>
        <v>0</v>
      </c>
      <c r="H49" s="9">
        <f t="shared" si="19"/>
        <v>0</v>
      </c>
      <c r="I49" s="9"/>
      <c r="J49" s="9">
        <f t="shared" si="10"/>
        <v>0</v>
      </c>
      <c r="K49" s="112"/>
      <c r="L49" s="9"/>
      <c r="M49" s="35"/>
      <c r="N49" s="35"/>
      <c r="O49" s="35"/>
      <c r="P49" s="35"/>
      <c r="Q49" s="35"/>
      <c r="R49" s="35">
        <f t="shared" si="22"/>
        <v>0</v>
      </c>
      <c r="S49" s="35"/>
      <c r="T49" s="35"/>
    </row>
    <row r="50" spans="1:20" ht="18.95" customHeight="1" x14ac:dyDescent="0.2">
      <c r="A50" s="111" t="str">
        <f>'RETENCION ISR'!A50</f>
        <v>LAURA REBECA PIZANO ORTEGA</v>
      </c>
      <c r="B50" s="9"/>
      <c r="C50" s="129"/>
      <c r="D50" s="9"/>
      <c r="E50" s="158">
        <v>15.2</v>
      </c>
      <c r="F50" s="158">
        <f t="shared" si="18"/>
        <v>0</v>
      </c>
      <c r="G50" s="9">
        <f>IF(F50&gt;0,'BASE GRAVABLE'!AF50,0)</f>
        <v>0</v>
      </c>
      <c r="H50" s="9">
        <f t="shared" si="19"/>
        <v>0</v>
      </c>
      <c r="I50" s="9"/>
      <c r="J50" s="9">
        <f t="shared" si="10"/>
        <v>0</v>
      </c>
      <c r="K50" s="112"/>
      <c r="L50" s="9"/>
      <c r="M50" s="35"/>
      <c r="N50" s="35"/>
      <c r="O50" s="35"/>
      <c r="P50" s="35"/>
      <c r="Q50" s="35"/>
      <c r="R50" s="35">
        <f t="shared" si="22"/>
        <v>0</v>
      </c>
      <c r="S50" s="35"/>
      <c r="T50" s="35"/>
    </row>
    <row r="51" spans="1:20" ht="18.95" customHeight="1" x14ac:dyDescent="0.2">
      <c r="A51" s="111" t="str">
        <f>'RETENCION ISR'!A51</f>
        <v>ROSA ANGELICA MOJICA CONTRERAS</v>
      </c>
      <c r="B51" s="9"/>
      <c r="C51" s="129"/>
      <c r="D51" s="9"/>
      <c r="E51" s="158">
        <v>15.2</v>
      </c>
      <c r="F51" s="158">
        <f>SUM(D51*E51)</f>
        <v>0</v>
      </c>
      <c r="G51" s="9">
        <f>IF(F51&gt;0,'BASE GRAVABLE'!AF51,0)</f>
        <v>0</v>
      </c>
      <c r="H51" s="9">
        <f>SUM(F51+G51)</f>
        <v>0</v>
      </c>
      <c r="I51" s="9"/>
      <c r="J51" s="9">
        <f>SUM(H51-I51)</f>
        <v>0</v>
      </c>
      <c r="K51" s="112"/>
      <c r="L51" s="9"/>
      <c r="M51" s="35"/>
      <c r="N51" s="35"/>
      <c r="O51" s="35"/>
      <c r="P51" s="35"/>
      <c r="Q51" s="35"/>
      <c r="R51" s="35">
        <f t="shared" si="22"/>
        <v>0</v>
      </c>
      <c r="S51" s="35"/>
      <c r="T51" s="35"/>
    </row>
    <row r="52" spans="1:20" ht="18.95" customHeight="1" x14ac:dyDescent="0.2">
      <c r="A52" s="111" t="str">
        <f>'RETENCION ISR'!A52</f>
        <v>JOSE ANDRADE GARCIA</v>
      </c>
      <c r="B52" s="9"/>
      <c r="C52" s="129"/>
      <c r="D52" s="9">
        <f>IF(B52&gt;0,B52/C52,0)</f>
        <v>0</v>
      </c>
      <c r="E52" s="158">
        <v>15.2</v>
      </c>
      <c r="F52" s="158">
        <f t="shared" si="18"/>
        <v>0</v>
      </c>
      <c r="G52" s="9">
        <f>IF(F52&gt;0,'BASE GRAVABLE'!#REF!,0)</f>
        <v>0</v>
      </c>
      <c r="H52" s="9">
        <f t="shared" si="19"/>
        <v>0</v>
      </c>
      <c r="I52" s="9">
        <f>LOOKUP(H52,'TABLA ISR ART 113 LISR'!$A$6:$A$14,'TABLA ISR ART 113 LISR'!$A$6:$A$14)</f>
        <v>0</v>
      </c>
      <c r="J52" s="9">
        <f t="shared" si="10"/>
        <v>0</v>
      </c>
      <c r="K52" s="112">
        <f>LOOKUP(H52,'TABLA ISR ART 113 LISR'!$A$6:$A$14,'TABLA ISR ART 113 LISR'!$D$6:$D$14)</f>
        <v>0</v>
      </c>
      <c r="L52" s="9">
        <f t="shared" ref="L52:L57" si="29">ROUND(J52*K52,2)</f>
        <v>0</v>
      </c>
      <c r="M52" s="35">
        <f>LOOKUP(H52,'TABLA ISR ART 113 LISR'!$A$6:$A$14,'TABLA ISR ART 113 LISR'!$C$6:$C$14)</f>
        <v>0</v>
      </c>
      <c r="N52" s="35">
        <f t="shared" ref="N52:N57" si="30">SUM(L52+M52)</f>
        <v>0</v>
      </c>
      <c r="O52" s="35">
        <f>LOOKUP(H52,'TABLA ISR ART 113 LISR'!$A$27:$A$38,'TABLA ISR ART 113 LISR'!$C$27:$C$38)</f>
        <v>0</v>
      </c>
      <c r="P52" s="35">
        <f t="shared" ref="P52:P57" si="31">IF(N52&gt;O52,N52-O52,0)</f>
        <v>0</v>
      </c>
      <c r="Q52" s="35">
        <f>IF(B52&gt;0,'RETENCION ISR'!J52,0)</f>
        <v>0</v>
      </c>
      <c r="R52" s="35">
        <f t="shared" si="22"/>
        <v>0</v>
      </c>
      <c r="S52" s="35">
        <f t="shared" ref="S52:S57" si="32">IF(F52&gt;0,R52/F52,0)</f>
        <v>0</v>
      </c>
      <c r="T52" s="35">
        <f t="shared" ref="T52:T57" si="33">SUM(B52*S52)</f>
        <v>0</v>
      </c>
    </row>
    <row r="53" spans="1:20" ht="18.95" customHeight="1" x14ac:dyDescent="0.2">
      <c r="A53" s="111" t="str">
        <f>'RETENCION ISR'!A53</f>
        <v>GUILLERMINA GOMEZ MARTINEZ</v>
      </c>
      <c r="B53" s="9"/>
      <c r="C53" s="129"/>
      <c r="D53" s="9">
        <f>IF(B53&gt;0,B53/C53,0)</f>
        <v>0</v>
      </c>
      <c r="E53" s="158">
        <v>15.2</v>
      </c>
      <c r="F53" s="158">
        <f t="shared" si="18"/>
        <v>0</v>
      </c>
      <c r="G53" s="9">
        <f>IF(F53&gt;0,'BASE GRAVABLE'!#REF!,0)</f>
        <v>0</v>
      </c>
      <c r="H53" s="9">
        <f t="shared" si="19"/>
        <v>0</v>
      </c>
      <c r="I53" s="9">
        <f>LOOKUP(H53,'TABLA ISR ART 113 LISR'!$A$6:$A$14,'TABLA ISR ART 113 LISR'!$A$6:$A$14)</f>
        <v>0</v>
      </c>
      <c r="J53" s="9">
        <f t="shared" si="10"/>
        <v>0</v>
      </c>
      <c r="K53" s="112">
        <f>LOOKUP(H53,'TABLA ISR ART 113 LISR'!$A$6:$A$14,'TABLA ISR ART 113 LISR'!$D$6:$D$14)</f>
        <v>0</v>
      </c>
      <c r="L53" s="9">
        <f t="shared" si="29"/>
        <v>0</v>
      </c>
      <c r="M53" s="35">
        <f>LOOKUP(H53,'TABLA ISR ART 113 LISR'!$A$6:$A$14,'TABLA ISR ART 113 LISR'!$C$6:$C$14)</f>
        <v>0</v>
      </c>
      <c r="N53" s="35">
        <f t="shared" si="30"/>
        <v>0</v>
      </c>
      <c r="O53" s="35">
        <f>LOOKUP(H53,'TABLA ISR ART 113 LISR'!$A$27:$A$38,'TABLA ISR ART 113 LISR'!$C$27:$C$38)</f>
        <v>0</v>
      </c>
      <c r="P53" s="35">
        <f t="shared" si="31"/>
        <v>0</v>
      </c>
      <c r="Q53" s="35">
        <f>IF(B53&gt;0,'RETENCION ISR'!J53,0)</f>
        <v>0</v>
      </c>
      <c r="R53" s="35">
        <f t="shared" si="22"/>
        <v>0</v>
      </c>
      <c r="S53" s="35">
        <f t="shared" si="32"/>
        <v>0</v>
      </c>
      <c r="T53" s="35">
        <f t="shared" si="33"/>
        <v>0</v>
      </c>
    </row>
    <row r="54" spans="1:20" ht="18.95" customHeight="1" x14ac:dyDescent="0.2">
      <c r="A54" s="111" t="str">
        <f>'RETENCION ISR'!A54</f>
        <v>NAYELI CASTAÑEDA CUEVAS</v>
      </c>
      <c r="B54" s="9"/>
      <c r="C54" s="129"/>
      <c r="D54" s="9">
        <f>IF(B54&gt;0,B54/C54,0)</f>
        <v>0</v>
      </c>
      <c r="E54" s="158">
        <v>15.2</v>
      </c>
      <c r="F54" s="158">
        <f t="shared" si="18"/>
        <v>0</v>
      </c>
      <c r="G54" s="9">
        <f>IF(F54&gt;0,'BASE GRAVABLE'!#REF!,0)</f>
        <v>0</v>
      </c>
      <c r="H54" s="9">
        <f t="shared" si="19"/>
        <v>0</v>
      </c>
      <c r="I54" s="9">
        <f>LOOKUP(H54,'TABLA ISR ART 113 LISR'!$A$6:$A$14,'TABLA ISR ART 113 LISR'!$A$6:$A$14)</f>
        <v>0</v>
      </c>
      <c r="J54" s="9">
        <f t="shared" si="10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2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 t="str">
        <f>'RETENCION ISR'!A55</f>
        <v>LUCIEL ESMERALDA MEDINA MENDEZ</v>
      </c>
      <c r="B55" s="9"/>
      <c r="C55" s="129"/>
      <c r="D55" s="9"/>
      <c r="E55" s="158">
        <v>15.2</v>
      </c>
      <c r="F55" s="158">
        <f t="shared" si="18"/>
        <v>0</v>
      </c>
      <c r="G55" s="9">
        <f>IF(F55&gt;0,'BASE GRAVABLE'!#REF!,0)</f>
        <v>0</v>
      </c>
      <c r="H55" s="9">
        <f t="shared" si="19"/>
        <v>0</v>
      </c>
      <c r="I55" s="9"/>
      <c r="J55" s="9">
        <f t="shared" si="10"/>
        <v>0</v>
      </c>
      <c r="K55" s="112">
        <f>LOOKUP(H55,'TABLA ISR ART 113 LISR'!$A$6:$A$14,'TABLA ISR ART 113 LISR'!$D$6:$D$14)</f>
        <v>0</v>
      </c>
      <c r="L55" s="9">
        <f t="shared" si="29"/>
        <v>0</v>
      </c>
      <c r="M55" s="35">
        <f>LOOKUP(H55,'TABLA ISR ART 113 LISR'!$A$6:$A$14,'TABLA ISR ART 113 LISR'!$C$6:$C$14)</f>
        <v>0</v>
      </c>
      <c r="N55" s="35">
        <f t="shared" si="30"/>
        <v>0</v>
      </c>
      <c r="O55" s="35">
        <f>LOOKUP(H55,'TABLA ISR ART 113 LISR'!$A$27:$A$38,'TABLA ISR ART 113 LISR'!$C$27:$C$38)</f>
        <v>0</v>
      </c>
      <c r="P55" s="35">
        <f t="shared" si="31"/>
        <v>0</v>
      </c>
      <c r="Q55" s="35">
        <f>IF(B55&gt;0,'RETENCION ISR'!J55,0)</f>
        <v>0</v>
      </c>
      <c r="R55" s="35">
        <f t="shared" si="22"/>
        <v>0</v>
      </c>
      <c r="S55" s="35">
        <f t="shared" si="32"/>
        <v>0</v>
      </c>
      <c r="T55" s="35">
        <f t="shared" si="33"/>
        <v>0</v>
      </c>
    </row>
    <row r="56" spans="1:20" ht="18.95" customHeight="1" x14ac:dyDescent="0.2">
      <c r="A56" s="111" t="str">
        <f>'RETENCION ISR'!A56</f>
        <v>CARLOS ADOLFO HINOJOSA GOMEZ</v>
      </c>
      <c r="B56" s="9"/>
      <c r="C56" s="129"/>
      <c r="D56" s="9"/>
      <c r="E56" s="158">
        <v>15.2</v>
      </c>
      <c r="F56" s="158">
        <f t="shared" si="18"/>
        <v>0</v>
      </c>
      <c r="G56" s="9">
        <f>IF(F56&gt;0,'BASE GRAVABLE'!#REF!,0)</f>
        <v>0</v>
      </c>
      <c r="H56" s="9">
        <f t="shared" si="19"/>
        <v>0</v>
      </c>
      <c r="I56" s="9"/>
      <c r="J56" s="9">
        <f t="shared" si="10"/>
        <v>0</v>
      </c>
      <c r="K56" s="112">
        <f>LOOKUP(H56,'TABLA ISR ART 113 LISR'!$A$6:$A$14,'TABLA ISR ART 113 LISR'!$D$6:$D$14)</f>
        <v>0</v>
      </c>
      <c r="L56" s="9">
        <f>ROUND(J56*K56,2)</f>
        <v>0</v>
      </c>
      <c r="M56" s="35">
        <f>LOOKUP(H56,'TABLA ISR ART 113 LISR'!$A$6:$A$14,'TABLA ISR ART 113 LISR'!$C$6:$C$14)</f>
        <v>0</v>
      </c>
      <c r="N56" s="35">
        <f>SUM(L56+M56)</f>
        <v>0</v>
      </c>
      <c r="O56" s="35">
        <f>LOOKUP(H56,'TABLA ISR ART 113 LISR'!$A$27:$A$38,'TABLA ISR ART 113 LISR'!$C$27:$C$38)</f>
        <v>0</v>
      </c>
      <c r="P56" s="35">
        <f>IF(N56&gt;O56,N56-O56,0)</f>
        <v>0</v>
      </c>
      <c r="Q56" s="35">
        <f>IF(B56&gt;0,'RETENCION ISR'!J56,0)</f>
        <v>0</v>
      </c>
      <c r="R56" s="35">
        <f t="shared" si="22"/>
        <v>0</v>
      </c>
      <c r="S56" s="35">
        <f>IF(F56&gt;0,R56/F56,0)</f>
        <v>0</v>
      </c>
      <c r="T56" s="35">
        <f>SUM(B56*S56)</f>
        <v>0</v>
      </c>
    </row>
    <row r="57" spans="1:20" ht="18.95" customHeight="1" x14ac:dyDescent="0.2">
      <c r="A57" s="111">
        <f>'RETENCION ISR'!A57</f>
        <v>0</v>
      </c>
      <c r="B57" s="9"/>
      <c r="C57" s="129"/>
      <c r="D57" s="9">
        <f>IF(B57&gt;0,B57/C57,0)</f>
        <v>0</v>
      </c>
      <c r="E57" s="158">
        <v>15.2</v>
      </c>
      <c r="F57" s="158">
        <f t="shared" si="18"/>
        <v>0</v>
      </c>
      <c r="G57" s="9">
        <f>IF(F57&gt;0,'BASE GRAVABLE'!#REF!,0)</f>
        <v>0</v>
      </c>
      <c r="H57" s="9">
        <f t="shared" si="19"/>
        <v>0</v>
      </c>
      <c r="I57" s="9">
        <f>LOOKUP(H57,'TABLA ISR ART 113 LISR'!A6:A14,'TABLA ISR ART 113 LISR'!A6:A14)</f>
        <v>0</v>
      </c>
      <c r="J57" s="9">
        <f t="shared" si="10"/>
        <v>0</v>
      </c>
      <c r="K57" s="112">
        <f>LOOKUP(H57,'TABLA ISR ART 113 LISR'!A6:A14,'TABLA ISR ART 113 LISR'!D6:D14)</f>
        <v>0</v>
      </c>
      <c r="L57" s="9">
        <f t="shared" si="29"/>
        <v>0</v>
      </c>
      <c r="M57" s="35">
        <f>LOOKUP(H57,'TABLA ISR ART 113 LISR'!A6:A14,'TABLA ISR ART 113 LISR'!C6:C14)</f>
        <v>0</v>
      </c>
      <c r="N57" s="35">
        <f t="shared" si="30"/>
        <v>0</v>
      </c>
      <c r="O57" s="35">
        <f>LOOKUP(H57,'TABLA ISR ART 113 LISR'!A27:A38,'TABLA ISR ART 113 LISR'!C27:C38)</f>
        <v>0</v>
      </c>
      <c r="P57" s="35">
        <f t="shared" si="31"/>
        <v>0</v>
      </c>
      <c r="Q57" s="35">
        <f>IF(B57&gt;0,'RETENCION ISR'!#REF!,0)</f>
        <v>0</v>
      </c>
      <c r="R57" s="35">
        <f t="shared" si="22"/>
        <v>0</v>
      </c>
      <c r="S57" s="35">
        <f t="shared" si="32"/>
        <v>0</v>
      </c>
      <c r="T57" s="35">
        <f t="shared" si="33"/>
        <v>0</v>
      </c>
    </row>
    <row r="58" spans="1:20" ht="18.95" customHeight="1" x14ac:dyDescent="0.2">
      <c r="A58" s="111"/>
      <c r="B58" s="9"/>
      <c r="C58" s="9"/>
      <c r="D58" s="9"/>
      <c r="E58" s="9"/>
      <c r="F58" s="9"/>
      <c r="G58" s="9"/>
      <c r="H58" s="9"/>
      <c r="I58" s="9"/>
      <c r="J58" s="9"/>
      <c r="K58" s="112"/>
      <c r="L58" s="9"/>
      <c r="M58" s="35"/>
      <c r="N58" s="35"/>
      <c r="O58" s="35"/>
      <c r="P58" s="35"/>
      <c r="Q58" s="35"/>
      <c r="R58" s="35"/>
      <c r="S58" s="35"/>
      <c r="T58" s="35"/>
    </row>
    <row r="59" spans="1:20" ht="18.95" customHeight="1" x14ac:dyDescent="0.2">
      <c r="A59" s="103" t="s">
        <v>35</v>
      </c>
      <c r="B59" s="104">
        <f>SUM(B11:B58)</f>
        <v>0</v>
      </c>
      <c r="C59" s="104"/>
      <c r="D59" s="104"/>
      <c r="E59" s="104"/>
      <c r="F59" s="104"/>
      <c r="G59" s="104">
        <f>SUM(G11:G58)</f>
        <v>0</v>
      </c>
      <c r="H59" s="104">
        <f>SUM(H11:H58)</f>
        <v>0</v>
      </c>
      <c r="I59" s="126"/>
      <c r="J59" s="127"/>
      <c r="K59" s="127"/>
      <c r="L59" s="127"/>
      <c r="M59" s="127"/>
      <c r="N59" s="127"/>
      <c r="O59" s="128"/>
      <c r="P59" s="104">
        <f>SUM(P11:P58)</f>
        <v>0</v>
      </c>
      <c r="Q59" s="104">
        <f>SUM(Q11:Q58)</f>
        <v>0</v>
      </c>
      <c r="R59" s="104">
        <f>SUM(R11:R58)</f>
        <v>0</v>
      </c>
      <c r="S59" s="104">
        <f>SUM(S11:S58)</f>
        <v>0</v>
      </c>
      <c r="T59" s="105">
        <f>SUM(T11:T58)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2"/>
  <sheetViews>
    <sheetView showGridLines="0" zoomScale="75" zoomScaleNormal="75" workbookViewId="0">
      <pane xSplit="2" ySplit="6" topLeftCell="G3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7" customWidth="1"/>
    <col min="8" max="8" width="15.85546875" style="256" customWidth="1"/>
    <col min="9" max="9" width="15.85546875" style="363" customWidth="1"/>
    <col min="10" max="10" width="14.5703125" style="256" customWidth="1"/>
    <col min="11" max="11" width="15.140625" style="306" customWidth="1"/>
    <col min="12" max="12" width="17.5703125" style="270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SEPTIEMBRE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7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7" t="s">
        <v>91</v>
      </c>
      <c r="D6" s="468"/>
      <c r="E6" s="468"/>
      <c r="F6" s="468"/>
      <c r="G6" s="468"/>
      <c r="H6" s="468"/>
      <c r="I6" s="468"/>
      <c r="J6" s="468"/>
      <c r="K6" s="468"/>
      <c r="L6" s="468"/>
      <c r="M6" s="471"/>
      <c r="N6" s="36" t="s">
        <v>99</v>
      </c>
      <c r="O6" s="467" t="s">
        <v>92</v>
      </c>
      <c r="P6" s="468"/>
      <c r="Q6" s="468"/>
      <c r="R6" s="468"/>
      <c r="S6" s="471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557</v>
      </c>
      <c r="I7" s="482" t="s">
        <v>469</v>
      </c>
      <c r="J7" s="37" t="s">
        <v>392</v>
      </c>
      <c r="K7" s="37" t="s">
        <v>392</v>
      </c>
      <c r="L7" s="37" t="s">
        <v>307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311</v>
      </c>
      <c r="I8" s="483"/>
      <c r="J8" s="444" t="s">
        <v>308</v>
      </c>
      <c r="K8" s="444" t="s">
        <v>12</v>
      </c>
      <c r="L8" s="441" t="s">
        <v>646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7" t="s">
        <v>476</v>
      </c>
      <c r="C11" s="9">
        <f>SUM(PRESUPUESTO!C11)</f>
        <v>46501</v>
      </c>
      <c r="D11" s="9">
        <f>SUM(PRESUPUESTO!D11)</f>
        <v>771</v>
      </c>
      <c r="E11" s="9">
        <f t="shared" ref="E11:E56" si="0">SUM((C11/30)*50)/12</f>
        <v>6458.4722222222226</v>
      </c>
      <c r="F11" s="9">
        <f t="shared" ref="F11:F5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v>0</v>
      </c>
      <c r="K11" s="9">
        <f>'BASE GRAVABLE'!AA11</f>
        <v>0</v>
      </c>
      <c r="L11" s="9">
        <f>'BASE GRAVABLE'!AB11</f>
        <v>0</v>
      </c>
      <c r="M11" s="9">
        <f>C11+D11+E11+F11+G11+H11+J11+L11+K11+I11</f>
        <v>56830.538888888885</v>
      </c>
      <c r="N11" s="378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08" t="s">
        <v>356</v>
      </c>
      <c r="C12" s="9">
        <f>SUM(PRESUPUESTO!C12)</f>
        <v>6354.5</v>
      </c>
      <c r="D12" s="9">
        <f>SUM(PRESUPUESTO!D12)</f>
        <v>771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v>0</v>
      </c>
      <c r="K12" s="9">
        <f>'BASE GRAVABLE'!AA12</f>
        <v>0</v>
      </c>
      <c r="L12" s="9">
        <f>'BASE GRAVABLE'!AB12</f>
        <v>0</v>
      </c>
      <c r="M12" s="9">
        <f>C12+D12+E12+F12+G12+H12+J12+L12+K12+I12</f>
        <v>8431.7027777777785</v>
      </c>
      <c r="N12" s="9">
        <f>ROUND(M12/30,2)</f>
        <v>281.06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>
        <f>'RETENCION RETROACTIVOS'!A13</f>
        <v>0</v>
      </c>
      <c r="B13" s="307"/>
      <c r="C13" s="9">
        <f>SUM(PRESUPUESTO!C13)</f>
        <v>0</v>
      </c>
      <c r="D13" s="9">
        <f>SUM(PRESUPUESTO!D13)</f>
        <v>0</v>
      </c>
      <c r="E13" s="9">
        <f t="shared" si="0"/>
        <v>0</v>
      </c>
      <c r="F13" s="9">
        <f t="shared" si="1"/>
        <v>0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v>0</v>
      </c>
      <c r="K13" s="9">
        <f>'BASE GRAVABLE'!AA13</f>
        <v>0</v>
      </c>
      <c r="L13" s="9">
        <f>'BASE GRAVABLE'!AB13</f>
        <v>0</v>
      </c>
      <c r="M13" s="9">
        <f>C13+D13+E13+F13+G13+H13+J13+L13+K13+I13</f>
        <v>0</v>
      </c>
      <c r="N13" s="432" t="s">
        <v>607</v>
      </c>
      <c r="O13" s="9">
        <f t="shared" ref="O13:O26" si="2">SUM(C13/2)</f>
        <v>0</v>
      </c>
      <c r="P13" s="9">
        <f t="shared" ref="P13:P26" si="3">SUM(D13/2)</f>
        <v>0</v>
      </c>
      <c r="Q13" s="9">
        <f t="shared" ref="Q13:Q26" si="4">SUM(E13/2)</f>
        <v>0</v>
      </c>
      <c r="R13" s="9">
        <f t="shared" ref="R13:R26" si="5">SUM(F13/2)</f>
        <v>0</v>
      </c>
      <c r="S13" s="9">
        <f t="shared" ref="S13:S26" si="6">SUM(O13:R13)</f>
        <v>0</v>
      </c>
      <c r="T13" s="9">
        <f t="shared" ref="T13:T26" si="7">SUM(S13/15)</f>
        <v>0</v>
      </c>
    </row>
    <row r="14" spans="1:20" ht="18.95" customHeight="1" x14ac:dyDescent="0.2">
      <c r="A14" s="111"/>
      <c r="B14" s="307"/>
      <c r="C14" s="9">
        <f>SUM(PRESUPUESTO!C14)</f>
        <v>0</v>
      </c>
      <c r="D14" s="9">
        <f>SUM(PRESUPUESTO!D14)</f>
        <v>0</v>
      </c>
      <c r="E14" s="9">
        <f t="shared" si="0"/>
        <v>0</v>
      </c>
      <c r="F14" s="9">
        <f t="shared" si="1"/>
        <v>0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v>0</v>
      </c>
      <c r="K14" s="9">
        <f>'BASE GRAVABLE'!AA14</f>
        <v>0</v>
      </c>
      <c r="L14" s="9">
        <f>'BASE GRAVABLE'!AB14</f>
        <v>0</v>
      </c>
      <c r="M14" s="9">
        <f>C14+D14+E14+F14+G14+H14+J14+L14+K14+I14</f>
        <v>0</v>
      </c>
      <c r="N14" s="9">
        <f>ROUND(M14/30,2)</f>
        <v>0</v>
      </c>
      <c r="O14" s="9">
        <f>SUM(C14/2)</f>
        <v>0</v>
      </c>
      <c r="P14" s="9">
        <f>SUM(D14/2)</f>
        <v>0</v>
      </c>
      <c r="Q14" s="9">
        <f>SUM(E14/2)</f>
        <v>0</v>
      </c>
      <c r="R14" s="9">
        <f>SUM(F14/2)</f>
        <v>0</v>
      </c>
      <c r="S14" s="9">
        <f t="shared" si="6"/>
        <v>0</v>
      </c>
      <c r="T14" s="9">
        <f>SUM(S14/15)</f>
        <v>0</v>
      </c>
    </row>
    <row r="15" spans="1:20" ht="18.95" customHeight="1" x14ac:dyDescent="0.2">
      <c r="A15" s="111" t="str">
        <f>'RETENCION RETROACTIVOS'!A15</f>
        <v>CELIS CRISOSTOMO MARCO ANTONIO</v>
      </c>
      <c r="B15" s="307" t="s">
        <v>302</v>
      </c>
      <c r="C15" s="9">
        <f>SUM(PRESUPUESTO!C15)</f>
        <v>7749.6</v>
      </c>
      <c r="D15" s="9">
        <f>SUM(PRESUPUESTO!D15)</f>
        <v>771</v>
      </c>
      <c r="E15" s="9">
        <f t="shared" si="0"/>
        <v>1076.3333333333333</v>
      </c>
      <c r="F15" s="9">
        <f t="shared" si="1"/>
        <v>516.64</v>
      </c>
      <c r="G15" s="9">
        <f>'BASE GRAVABLE'!Z15*2</f>
        <v>294.48480000000001</v>
      </c>
      <c r="H15" s="9">
        <f>'BASE GRAVABLE'!Y15*2</f>
        <v>0</v>
      </c>
      <c r="I15" s="9">
        <f>'BASE GRAVABLE'!Q15</f>
        <v>0</v>
      </c>
      <c r="J15" s="9">
        <v>0</v>
      </c>
      <c r="K15" s="9">
        <f>'BASE GRAVABLE'!AA15</f>
        <v>0</v>
      </c>
      <c r="L15" s="9">
        <f>'BASE GRAVABLE'!AB15</f>
        <v>0</v>
      </c>
      <c r="M15" s="9">
        <f t="shared" ref="M15:M56" si="8">C15+D15+E15+F15+G15+H15+J15+L15+K15+I15</f>
        <v>10408.058133333334</v>
      </c>
      <c r="N15" s="9">
        <f t="shared" ref="N15:N56" si="9">ROUND(M15/30,2)</f>
        <v>346.94</v>
      </c>
      <c r="O15" s="9">
        <f t="shared" si="2"/>
        <v>3874.8</v>
      </c>
      <c r="P15" s="9">
        <f t="shared" si="3"/>
        <v>385.5</v>
      </c>
      <c r="Q15" s="9">
        <f t="shared" si="4"/>
        <v>538.16666666666663</v>
      </c>
      <c r="R15" s="9">
        <f t="shared" si="5"/>
        <v>258.32</v>
      </c>
      <c r="S15" s="9">
        <f t="shared" si="6"/>
        <v>5056.7866666666669</v>
      </c>
      <c r="T15" s="9">
        <f t="shared" si="7"/>
        <v>337.11911111111112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07" t="s">
        <v>473</v>
      </c>
      <c r="C16" s="9">
        <f>SUM(PRESUPUESTO!C16)</f>
        <v>4966.3999999999996</v>
      </c>
      <c r="D16" s="9">
        <f>SUM(PRESUPUESTO!D16)</f>
        <v>771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GRAVABLE'!Y16*2</f>
        <v>0</v>
      </c>
      <c r="I16" s="9">
        <f>'BASE GRAVABLE'!Q16</f>
        <v>0</v>
      </c>
      <c r="J16" s="9">
        <v>0</v>
      </c>
      <c r="K16" s="9">
        <f>'BASE GRAVABLE'!AA16</f>
        <v>0</v>
      </c>
      <c r="L16" s="9">
        <f>'BASE GRAVABLE'!AB16</f>
        <v>0</v>
      </c>
      <c r="M16" s="9">
        <f t="shared" si="8"/>
        <v>6758.2711111111103</v>
      </c>
      <c r="N16" s="9">
        <f t="shared" si="9"/>
        <v>225.28</v>
      </c>
      <c r="O16" s="9">
        <f t="shared" si="2"/>
        <v>2483.1999999999998</v>
      </c>
      <c r="P16" s="9">
        <f t="shared" si="3"/>
        <v>385.5</v>
      </c>
      <c r="Q16" s="9">
        <f t="shared" si="4"/>
        <v>344.88888888888886</v>
      </c>
      <c r="R16" s="9">
        <f t="shared" si="5"/>
        <v>165.54666666666665</v>
      </c>
      <c r="S16" s="9">
        <f t="shared" si="6"/>
        <v>3379.1355555555551</v>
      </c>
      <c r="T16" s="9">
        <f t="shared" si="7"/>
        <v>225.27570370370367</v>
      </c>
    </row>
    <row r="17" spans="1:20" ht="18.95" customHeight="1" x14ac:dyDescent="0.2">
      <c r="A17" s="111" t="str">
        <f>'RETENCION RETROACTIVOS'!A17</f>
        <v>IVAN GUADALUPE RODRIGUEZ GALVEZ</v>
      </c>
      <c r="B17" s="307" t="s">
        <v>291</v>
      </c>
      <c r="C17" s="9">
        <f>SUM(PRESUPUESTO!C17)</f>
        <v>5763.7</v>
      </c>
      <c r="D17" s="9">
        <f>SUM(PRESUPUESTO!D17)</f>
        <v>771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GRAVABLE'!Y17*2</f>
        <v>0</v>
      </c>
      <c r="I17" s="9">
        <f>'BASE GRAVABLE'!Q17</f>
        <v>0</v>
      </c>
      <c r="J17" s="9">
        <v>0</v>
      </c>
      <c r="K17" s="9">
        <f>'BASE GRAVABLE'!AA17</f>
        <v>0</v>
      </c>
      <c r="L17" s="9">
        <f>'BASE GRAVABLE'!AB17</f>
        <v>0</v>
      </c>
      <c r="M17" s="9">
        <f t="shared" si="8"/>
        <v>7719.4605555555554</v>
      </c>
      <c r="N17" s="9">
        <f t="shared" si="9"/>
        <v>257.32</v>
      </c>
      <c r="O17" s="9">
        <f t="shared" si="2"/>
        <v>2881.85</v>
      </c>
      <c r="P17" s="9">
        <f t="shared" si="3"/>
        <v>385.5</v>
      </c>
      <c r="Q17" s="9">
        <f t="shared" si="4"/>
        <v>400.2569444444444</v>
      </c>
      <c r="R17" s="9">
        <f t="shared" si="5"/>
        <v>192.12333333333333</v>
      </c>
      <c r="S17" s="9">
        <f t="shared" si="6"/>
        <v>3859.7302777777777</v>
      </c>
      <c r="T17" s="9">
        <f t="shared" si="7"/>
        <v>257.31535185185186</v>
      </c>
    </row>
    <row r="18" spans="1:20" ht="18.95" customHeight="1" x14ac:dyDescent="0.2">
      <c r="A18" s="111" t="str">
        <f>'RETENCION RETROACTIVOS'!A18</f>
        <v>ROGELIO RAMIREZ MORENO</v>
      </c>
      <c r="B18" s="307" t="s">
        <v>437</v>
      </c>
      <c r="C18" s="9">
        <f>SUM(PRESUPUESTO!C18)</f>
        <v>15505.6</v>
      </c>
      <c r="D18" s="9">
        <f>SUM(PRESUPUESTO!D18)</f>
        <v>771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GRAVABLE'!Y18*2</f>
        <v>0</v>
      </c>
      <c r="I18" s="9">
        <f>'BASE GRAVABLE'!Q18</f>
        <v>0</v>
      </c>
      <c r="J18" s="9">
        <v>0</v>
      </c>
      <c r="K18" s="9">
        <f>'BASE GRAVABLE'!AA18</f>
        <v>0</v>
      </c>
      <c r="L18" s="9">
        <f>'BASE GRAVABLE'!AB18</f>
        <v>0</v>
      </c>
      <c r="M18" s="9">
        <f t="shared" si="8"/>
        <v>20642.287822222221</v>
      </c>
      <c r="N18" s="9">
        <f t="shared" si="9"/>
        <v>688.08</v>
      </c>
      <c r="O18" s="9">
        <f t="shared" si="2"/>
        <v>7752.8</v>
      </c>
      <c r="P18" s="9">
        <f t="shared" si="3"/>
        <v>385.5</v>
      </c>
      <c r="Q18" s="9">
        <f t="shared" si="4"/>
        <v>1076.7777777777778</v>
      </c>
      <c r="R18" s="9">
        <f t="shared" si="5"/>
        <v>516.85333333333335</v>
      </c>
      <c r="S18" s="9">
        <f t="shared" si="6"/>
        <v>9731.931111111111</v>
      </c>
      <c r="T18" s="9">
        <f t="shared" si="7"/>
        <v>648.79540740740742</v>
      </c>
    </row>
    <row r="19" spans="1:20" ht="18.95" customHeight="1" x14ac:dyDescent="0.2">
      <c r="A19" s="111" t="str">
        <f>'RETENCION RETROACTIVOS'!A19</f>
        <v>ALMA LETICIA RAMIREZ MAGALLON</v>
      </c>
      <c r="B19" s="307" t="s">
        <v>573</v>
      </c>
      <c r="C19" s="9">
        <f>SUM(PRESUPUESTO!C19)</f>
        <v>4504.8999999999996</v>
      </c>
      <c r="D19" s="9">
        <f>SUM(PRESUPUESTO!D19)</f>
        <v>771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GRAVABLE'!Y19*2</f>
        <v>892</v>
      </c>
      <c r="I19" s="9">
        <f>'BASE GRAVABLE'!Q19</f>
        <v>0</v>
      </c>
      <c r="J19" s="9">
        <v>0</v>
      </c>
      <c r="K19" s="9">
        <f>'BASE GRAVABLE'!AA19</f>
        <v>0</v>
      </c>
      <c r="L19" s="9">
        <f>'BASE GRAVABLE'!AB19</f>
        <v>0</v>
      </c>
      <c r="M19" s="9">
        <f t="shared" si="8"/>
        <v>7093.9072222222221</v>
      </c>
      <c r="N19" s="9">
        <f>ROUND(M19/30,2)</f>
        <v>236.46</v>
      </c>
      <c r="O19" s="9">
        <f>SUM(C19/2)</f>
        <v>2252.4499999999998</v>
      </c>
      <c r="P19" s="9">
        <f>SUM(D19/2)</f>
        <v>385.5</v>
      </c>
      <c r="Q19" s="9">
        <f>SUM(E19/2)</f>
        <v>312.84027777777777</v>
      </c>
      <c r="R19" s="9">
        <f>SUM(F19/2)</f>
        <v>150.16333333333333</v>
      </c>
      <c r="S19" s="9">
        <f t="shared" si="6"/>
        <v>3100.9536111111111</v>
      </c>
      <c r="T19" s="9">
        <f>SUM(S19/15)</f>
        <v>206.73024074074073</v>
      </c>
    </row>
    <row r="20" spans="1:20" ht="18.95" customHeight="1" x14ac:dyDescent="0.2">
      <c r="A20" s="111" t="str">
        <f>'RETENCION RETROACTIVOS'!A20</f>
        <v>MA DE JESUS OCHOA ORTIZ</v>
      </c>
      <c r="B20" s="307" t="s">
        <v>418</v>
      </c>
      <c r="C20" s="9">
        <f>SUM(PRESUPUESTO!C20)</f>
        <v>15505.6</v>
      </c>
      <c r="D20" s="9">
        <f>SUM(PRESUPUESTO!D20)</f>
        <v>771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GRAVABLE'!Y20*2</f>
        <v>0</v>
      </c>
      <c r="I20" s="9">
        <f>'BASE GRAVABLE'!Q20</f>
        <v>0</v>
      </c>
      <c r="J20" s="9">
        <v>0</v>
      </c>
      <c r="K20" s="9">
        <f>'BASE GRAVABLE'!AA20</f>
        <v>0</v>
      </c>
      <c r="L20" s="9">
        <f>'BASE GRAVABLE'!AB20</f>
        <v>1085</v>
      </c>
      <c r="M20" s="9">
        <f t="shared" si="8"/>
        <v>20548.862222222222</v>
      </c>
      <c r="N20" s="9">
        <f t="shared" si="9"/>
        <v>684.96</v>
      </c>
      <c r="O20" s="9">
        <f t="shared" si="2"/>
        <v>7752.8</v>
      </c>
      <c r="P20" s="9">
        <f t="shared" si="3"/>
        <v>385.5</v>
      </c>
      <c r="Q20" s="9">
        <f t="shared" si="4"/>
        <v>1076.7777777777778</v>
      </c>
      <c r="R20" s="9">
        <f t="shared" si="5"/>
        <v>516.85333333333335</v>
      </c>
      <c r="S20" s="9">
        <f t="shared" si="6"/>
        <v>9731.931111111111</v>
      </c>
      <c r="T20" s="9">
        <f t="shared" si="7"/>
        <v>648.79540740740742</v>
      </c>
    </row>
    <row r="21" spans="1:20" ht="18.95" customHeight="1" x14ac:dyDescent="0.2">
      <c r="A21" s="111" t="str">
        <f>'RETENCION RETROACTIVOS'!A21</f>
        <v>ANA LILIA GUTIEREZ MACIEL</v>
      </c>
      <c r="B21" s="307" t="s">
        <v>318</v>
      </c>
      <c r="C21" s="9">
        <f>SUM(PRESUPUESTO!C21)</f>
        <v>4504.8999999999996</v>
      </c>
      <c r="D21" s="9">
        <f>SUM(PRESUPUESTO!D21)</f>
        <v>771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GRAVABLE'!Y21*2</f>
        <v>0</v>
      </c>
      <c r="I21" s="9">
        <f>'BASE GRAVABLE'!Q21</f>
        <v>0</v>
      </c>
      <c r="J21" s="9">
        <v>0</v>
      </c>
      <c r="K21" s="9">
        <f>'BASE GRAVABLE'!AA21</f>
        <v>0</v>
      </c>
      <c r="L21" s="9">
        <f>'BASE GRAVABLE'!AB21</f>
        <v>0</v>
      </c>
      <c r="M21" s="9">
        <f t="shared" si="8"/>
        <v>6201.9072222222221</v>
      </c>
      <c r="N21" s="9">
        <f t="shared" si="9"/>
        <v>206.73</v>
      </c>
      <c r="O21" s="9">
        <f t="shared" si="2"/>
        <v>2252.4499999999998</v>
      </c>
      <c r="P21" s="9">
        <f t="shared" si="3"/>
        <v>385.5</v>
      </c>
      <c r="Q21" s="9">
        <f t="shared" si="4"/>
        <v>312.84027777777777</v>
      </c>
      <c r="R21" s="9">
        <f t="shared" si="5"/>
        <v>150.16333333333333</v>
      </c>
      <c r="S21" s="9">
        <f t="shared" si="6"/>
        <v>3100.9536111111111</v>
      </c>
      <c r="T21" s="9">
        <f t="shared" si="7"/>
        <v>206.73024074074073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07" t="s">
        <v>357</v>
      </c>
      <c r="C22" s="9">
        <f>SUM(PRESUPUESTO!C22)</f>
        <v>6354.5</v>
      </c>
      <c r="D22" s="9">
        <f>SUM(PRESUPUESTO!D22)</f>
        <v>771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GRAVABLE'!Y22*2</f>
        <v>0</v>
      </c>
      <c r="I22" s="9">
        <f>'BASE GRAVABLE'!Q22</f>
        <v>0</v>
      </c>
      <c r="J22" s="9">
        <v>0</v>
      </c>
      <c r="K22" s="9">
        <f>'BASE GRAVABLE'!AA22</f>
        <v>0</v>
      </c>
      <c r="L22" s="9">
        <f>'BASE GRAVABLE'!AB22</f>
        <v>0</v>
      </c>
      <c r="M22" s="9">
        <f t="shared" si="8"/>
        <v>8431.7027777777785</v>
      </c>
      <c r="N22" s="9">
        <f t="shared" si="9"/>
        <v>281.06</v>
      </c>
      <c r="O22" s="9">
        <f t="shared" si="2"/>
        <v>3177.25</v>
      </c>
      <c r="P22" s="9">
        <f t="shared" si="3"/>
        <v>385.5</v>
      </c>
      <c r="Q22" s="9">
        <f t="shared" si="4"/>
        <v>441.28472222222223</v>
      </c>
      <c r="R22" s="9">
        <f t="shared" si="5"/>
        <v>211.81666666666669</v>
      </c>
      <c r="S22" s="9">
        <f t="shared" si="6"/>
        <v>4215.8513888888892</v>
      </c>
      <c r="T22" s="9">
        <f t="shared" si="7"/>
        <v>281.05675925925931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07" t="s">
        <v>454</v>
      </c>
      <c r="C23" s="9">
        <f>SUM(PRESUPUESTO!C23)</f>
        <v>4293.5</v>
      </c>
      <c r="D23" s="9">
        <f>SUM(PRESUPUESTO!D23)</f>
        <v>771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892</v>
      </c>
      <c r="I23" s="9">
        <f>'BASE GRAVABLE'!Q23</f>
        <v>0</v>
      </c>
      <c r="J23" s="9">
        <v>0</v>
      </c>
      <c r="K23" s="9">
        <f>'BASE GRAVABLE'!AA23</f>
        <v>0</v>
      </c>
      <c r="L23" s="9">
        <f>'BASE GRAVABLE'!AB23</f>
        <v>0</v>
      </c>
      <c r="M23" s="9">
        <f t="shared" si="8"/>
        <v>7083.7822777777783</v>
      </c>
      <c r="N23" s="9">
        <f t="shared" si="9"/>
        <v>236.13</v>
      </c>
      <c r="O23" s="9">
        <f t="shared" si="2"/>
        <v>2146.75</v>
      </c>
      <c r="P23" s="9">
        <f t="shared" si="3"/>
        <v>385.5</v>
      </c>
      <c r="Q23" s="9">
        <f t="shared" si="4"/>
        <v>298.15972222222223</v>
      </c>
      <c r="R23" s="9">
        <f t="shared" si="5"/>
        <v>143.11666666666667</v>
      </c>
      <c r="S23" s="9">
        <f t="shared" si="6"/>
        <v>2973.526388888889</v>
      </c>
      <c r="T23" s="9">
        <f t="shared" si="7"/>
        <v>198.23509259259259</v>
      </c>
    </row>
    <row r="24" spans="1:20" ht="18.95" customHeight="1" x14ac:dyDescent="0.2">
      <c r="A24" s="111" t="str">
        <f>'RETENCION RETROACTIVOS'!A24</f>
        <v>MARIA GUADALUPE MAGAÑA MENDOZA</v>
      </c>
      <c r="B24" s="307" t="s">
        <v>417</v>
      </c>
      <c r="C24" s="9">
        <f>SUM(PRESUPUESTO!C24)</f>
        <v>15505.6</v>
      </c>
      <c r="D24" s="9">
        <f>SUM(PRESUPUESTO!D24)</f>
        <v>771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892</v>
      </c>
      <c r="I24" s="9">
        <f>'BASE GRAVABLE'!Q24</f>
        <v>0</v>
      </c>
      <c r="J24" s="9">
        <v>0</v>
      </c>
      <c r="K24" s="9">
        <f>'BASE GRAVABLE'!AA24</f>
        <v>0</v>
      </c>
      <c r="L24" s="9">
        <f>'BASE GRAVABLE'!AB24</f>
        <v>0</v>
      </c>
      <c r="M24" s="9">
        <f t="shared" si="8"/>
        <v>21239.681422222224</v>
      </c>
      <c r="N24" s="9">
        <f t="shared" si="9"/>
        <v>707.99</v>
      </c>
      <c r="O24" s="9">
        <f t="shared" si="2"/>
        <v>7752.8</v>
      </c>
      <c r="P24" s="9">
        <f t="shared" si="3"/>
        <v>385.5</v>
      </c>
      <c r="Q24" s="9">
        <f t="shared" si="4"/>
        <v>1076.7777777777778</v>
      </c>
      <c r="R24" s="9">
        <f t="shared" si="5"/>
        <v>516.85333333333335</v>
      </c>
      <c r="S24" s="9">
        <f t="shared" si="6"/>
        <v>9731.931111111111</v>
      </c>
      <c r="T24" s="9">
        <f t="shared" si="7"/>
        <v>648.79540740740742</v>
      </c>
    </row>
    <row r="25" spans="1:20" ht="18.95" customHeight="1" x14ac:dyDescent="0.2">
      <c r="A25" s="111" t="str">
        <f>'RETENCION RETROACTIVOS'!A25</f>
        <v>ANA KARINA MARTINEZ ELIZONDO</v>
      </c>
      <c r="B25" s="307" t="s">
        <v>419</v>
      </c>
      <c r="C25" s="9">
        <f>SUM(PRESUPUESTO!C25)</f>
        <v>7017.25</v>
      </c>
      <c r="D25" s="9">
        <f>SUM(PRESUPUESTO!D25)</f>
        <v>771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v>0</v>
      </c>
      <c r="K25" s="9">
        <f>'BASE GRAVABLE'!AA25</f>
        <v>0</v>
      </c>
      <c r="L25" s="9">
        <f>'BASE GRAVABLE'!AB25</f>
        <v>0</v>
      </c>
      <c r="M25" s="9">
        <f t="shared" si="8"/>
        <v>9897.3234722222223</v>
      </c>
      <c r="N25" s="9">
        <f t="shared" si="9"/>
        <v>329.91</v>
      </c>
      <c r="O25" s="9">
        <f t="shared" si="2"/>
        <v>3508.625</v>
      </c>
      <c r="P25" s="9">
        <f t="shared" si="3"/>
        <v>385.5</v>
      </c>
      <c r="Q25" s="9">
        <f t="shared" si="4"/>
        <v>487.30902777777777</v>
      </c>
      <c r="R25" s="9">
        <f t="shared" si="5"/>
        <v>233.90833333333333</v>
      </c>
      <c r="S25" s="9">
        <f t="shared" si="6"/>
        <v>4615.3423611111111</v>
      </c>
      <c r="T25" s="9">
        <f t="shared" si="7"/>
        <v>307.68949074074072</v>
      </c>
    </row>
    <row r="26" spans="1:20" ht="18.95" customHeight="1" x14ac:dyDescent="0.2">
      <c r="A26" s="111" t="str">
        <f>'RETENCION RETROACTIVOS'!A26</f>
        <v>DANIELA FLORES CARDENAS</v>
      </c>
      <c r="B26" s="307" t="s">
        <v>355</v>
      </c>
      <c r="C26" s="9">
        <f>SUM(PRESUPUESTO!C26)</f>
        <v>6354.5</v>
      </c>
      <c r="D26" s="9">
        <f>SUM(PRESUPUESTO!D26)</f>
        <v>771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892</v>
      </c>
      <c r="I26" s="9">
        <f>'BASE GRAVABLE'!Q26</f>
        <v>0</v>
      </c>
      <c r="J26" s="9">
        <v>0</v>
      </c>
      <c r="K26" s="9">
        <f>'BASE GRAVABLE'!AA26</f>
        <v>0</v>
      </c>
      <c r="L26" s="9">
        <f>'BASE GRAVABLE'!AB26</f>
        <v>0</v>
      </c>
      <c r="M26" s="9">
        <f t="shared" si="8"/>
        <v>9927.3802777777782</v>
      </c>
      <c r="N26" s="9">
        <f t="shared" si="9"/>
        <v>330.91</v>
      </c>
      <c r="O26" s="9">
        <f t="shared" si="2"/>
        <v>3177.25</v>
      </c>
      <c r="P26" s="9">
        <f t="shared" si="3"/>
        <v>385.5</v>
      </c>
      <c r="Q26" s="9">
        <f t="shared" si="4"/>
        <v>441.28472222222223</v>
      </c>
      <c r="R26" s="9">
        <f t="shared" si="5"/>
        <v>211.81666666666669</v>
      </c>
      <c r="S26" s="9">
        <f t="shared" si="6"/>
        <v>4215.8513888888892</v>
      </c>
      <c r="T26" s="9">
        <f t="shared" si="7"/>
        <v>281.05675925925931</v>
      </c>
    </row>
    <row r="27" spans="1:20" ht="18.95" customHeight="1" x14ac:dyDescent="0.2">
      <c r="A27" s="111" t="str">
        <f>'RETENCION RETROACTIVOS'!A27</f>
        <v>MARIA GUADALUPE MEDINA MENDOZA</v>
      </c>
      <c r="B27" s="307" t="s">
        <v>355</v>
      </c>
      <c r="C27" s="9">
        <f>SUM(PRESUPUESTO!C27)</f>
        <v>4504.8999999999996</v>
      </c>
      <c r="D27" s="9">
        <f>SUM(PRESUPUESTO!D27)</f>
        <v>771</v>
      </c>
      <c r="E27" s="9">
        <f>SUM((C27/30)*50)/12</f>
        <v>625.68055555555554</v>
      </c>
      <c r="F27" s="9">
        <f>SUM((C27/30)*24)/12</f>
        <v>300.32666666666665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v>0</v>
      </c>
      <c r="K27" s="9">
        <f>'BASE GRAVABLE'!AA27</f>
        <v>0</v>
      </c>
      <c r="L27" s="9">
        <f>'BASE GRAVABLE'!AB27</f>
        <v>0</v>
      </c>
      <c r="M27" s="9">
        <f>C27+D27+E27+F27+G27+H27+J27+L27+K27+I27</f>
        <v>6201.9072222222221</v>
      </c>
      <c r="N27" s="9">
        <f>ROUND(M27/30,2)</f>
        <v>206.73</v>
      </c>
      <c r="O27" s="9">
        <f>SUM(C27/2)</f>
        <v>2252.4499999999998</v>
      </c>
      <c r="P27" s="9">
        <f>SUM(D27/2)</f>
        <v>385.5</v>
      </c>
      <c r="Q27" s="9">
        <f>SUM(E27/2)</f>
        <v>312.84027777777777</v>
      </c>
      <c r="R27" s="9">
        <f>SUM(F27/2)</f>
        <v>150.16333333333333</v>
      </c>
      <c r="S27" s="9">
        <f>SUM(O27:R27)</f>
        <v>3100.9536111111111</v>
      </c>
      <c r="T27" s="9">
        <f>SUM(S27/15)</f>
        <v>206.73024074074073</v>
      </c>
    </row>
    <row r="28" spans="1:20" ht="18.95" customHeight="1" x14ac:dyDescent="0.2">
      <c r="A28" s="111" t="str">
        <f>'RETENCION RETROACTIVOS'!A28</f>
        <v>RAMONA CECILIA VILLA ROSALES</v>
      </c>
      <c r="B28" s="307" t="s">
        <v>298</v>
      </c>
      <c r="C28" s="9">
        <f>SUM(PRESUPUESTO!C28)</f>
        <v>15505.6</v>
      </c>
      <c r="D28" s="9">
        <f>SUM(PRESUPUESTO!D28)</f>
        <v>771</v>
      </c>
      <c r="E28" s="9">
        <f t="shared" si="0"/>
        <v>2153.5555555555557</v>
      </c>
      <c r="F28" s="9">
        <f t="shared" si="1"/>
        <v>1033.7066666666667</v>
      </c>
      <c r="G28" s="9">
        <f>'BASE GRAVABLE'!Z28*2</f>
        <v>589.21280000000002</v>
      </c>
      <c r="H28" s="9">
        <f>'BASE GRAVABLE'!Y28*2</f>
        <v>892</v>
      </c>
      <c r="I28" s="9">
        <f>'BASE GRAVABLE'!Q28</f>
        <v>0</v>
      </c>
      <c r="J28" s="9">
        <v>0</v>
      </c>
      <c r="K28" s="9">
        <f>'BASE GRAVABLE'!AA28</f>
        <v>0</v>
      </c>
      <c r="L28" s="9">
        <f>'BASE GRAVABLE'!AB28</f>
        <v>0</v>
      </c>
      <c r="M28" s="9">
        <f t="shared" si="8"/>
        <v>20945.075022222223</v>
      </c>
      <c r="N28" s="9">
        <f t="shared" si="9"/>
        <v>698.17</v>
      </c>
      <c r="O28" s="9"/>
      <c r="P28" s="9"/>
      <c r="Q28" s="9"/>
      <c r="R28" s="9"/>
      <c r="S28" s="9"/>
      <c r="T28" s="9"/>
    </row>
    <row r="29" spans="1:20" ht="18.95" customHeight="1" x14ac:dyDescent="0.2">
      <c r="A29" s="111" t="str">
        <f>'RETENCION RETROACTIVOS'!A29</f>
        <v>MARIA GUADALUPE PEREZ CARRAZCO</v>
      </c>
      <c r="B29" s="307" t="s">
        <v>457</v>
      </c>
      <c r="C29" s="9">
        <f>SUM(PRESUPUESTO!C29)</f>
        <v>4504.8999999999996</v>
      </c>
      <c r="D29" s="9">
        <f>SUM(PRESUPUESTO!D29)</f>
        <v>771</v>
      </c>
      <c r="E29" s="9">
        <f t="shared" si="0"/>
        <v>625.68055555555554</v>
      </c>
      <c r="F29" s="9">
        <f t="shared" si="1"/>
        <v>300.32666666666665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v>0</v>
      </c>
      <c r="K29" s="9">
        <f>'BASE GRAVABLE'!AA29</f>
        <v>0</v>
      </c>
      <c r="L29" s="9">
        <f>'BASE GRAVABLE'!AB29</f>
        <v>0</v>
      </c>
      <c r="M29" s="9">
        <f t="shared" si="8"/>
        <v>6201.9072222222221</v>
      </c>
      <c r="N29" s="9">
        <f t="shared" si="9"/>
        <v>206.73</v>
      </c>
      <c r="O29" s="9">
        <f t="shared" ref="O29:R30" si="10">SUM(C29/2)</f>
        <v>2252.4499999999998</v>
      </c>
      <c r="P29" s="9">
        <f t="shared" si="10"/>
        <v>385.5</v>
      </c>
      <c r="Q29" s="9">
        <f t="shared" si="10"/>
        <v>312.84027777777777</v>
      </c>
      <c r="R29" s="9">
        <f t="shared" si="10"/>
        <v>150.16333333333333</v>
      </c>
      <c r="S29" s="9">
        <f>SUM(O29:R29)</f>
        <v>3100.9536111111111</v>
      </c>
      <c r="T29" s="9">
        <f>SUM(S29/15)</f>
        <v>206.73024074074073</v>
      </c>
    </row>
    <row r="30" spans="1:20" ht="18.95" customHeight="1" x14ac:dyDescent="0.2">
      <c r="A30" s="111" t="str">
        <f>'RETENCION RETROACTIVOS'!A30</f>
        <v>FRANCISCO JAVIER SANCHEZ PEREZ</v>
      </c>
      <c r="B30" s="307" t="s">
        <v>293</v>
      </c>
      <c r="C30" s="9">
        <f>SUM(PRESUPUESTO!C30)</f>
        <v>5763.7</v>
      </c>
      <c r="D30" s="9">
        <f>SUM(PRESUPUESTO!D30)</f>
        <v>771</v>
      </c>
      <c r="E30" s="9">
        <f t="shared" si="0"/>
        <v>800.5138888888888</v>
      </c>
      <c r="F30" s="9">
        <f t="shared" si="1"/>
        <v>384.24666666666667</v>
      </c>
      <c r="G30" s="9">
        <f>'BASE GRAVABLE'!Z30*2</f>
        <v>0</v>
      </c>
      <c r="H30" s="9">
        <f>'BASE GRAVABLE'!Y30*2</f>
        <v>0</v>
      </c>
      <c r="I30" s="9">
        <f>'BASE GRAVABLE'!Q30</f>
        <v>0</v>
      </c>
      <c r="J30" s="9">
        <v>0</v>
      </c>
      <c r="K30" s="9">
        <f>'BASE GRAVABLE'!AA30</f>
        <v>0</v>
      </c>
      <c r="L30" s="9">
        <f>'BASE GRAVABLE'!AB30</f>
        <v>0</v>
      </c>
      <c r="M30" s="9">
        <f t="shared" si="8"/>
        <v>7719.4605555555554</v>
      </c>
      <c r="N30" s="9">
        <f t="shared" si="9"/>
        <v>257.32</v>
      </c>
      <c r="O30" s="9">
        <f t="shared" si="10"/>
        <v>2881.85</v>
      </c>
      <c r="P30" s="9">
        <f t="shared" si="10"/>
        <v>385.5</v>
      </c>
      <c r="Q30" s="9">
        <f t="shared" si="10"/>
        <v>400.2569444444444</v>
      </c>
      <c r="R30" s="9">
        <f t="shared" si="10"/>
        <v>192.12333333333333</v>
      </c>
      <c r="S30" s="9">
        <f>SUM(O30:R30)</f>
        <v>3859.7302777777777</v>
      </c>
      <c r="T30" s="9">
        <f>SUM(S30/15)</f>
        <v>257.31535185185186</v>
      </c>
    </row>
    <row r="31" spans="1:20" ht="21" customHeight="1" x14ac:dyDescent="0.2">
      <c r="A31" s="111" t="str">
        <f>'RETENCION RETROACTIVOS'!A31</f>
        <v>MARCO ANTONIO TAPIA CORREA</v>
      </c>
      <c r="B31" s="307" t="s">
        <v>295</v>
      </c>
      <c r="C31" s="9">
        <f>SUM(PRESUPUESTO!C31)</f>
        <v>4293.5</v>
      </c>
      <c r="D31" s="9">
        <f>SUM(PRESUPUESTO!D31)</f>
        <v>771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v>0</v>
      </c>
      <c r="K31" s="9">
        <f>'BASE GRAVABLE'!AA31</f>
        <v>0</v>
      </c>
      <c r="L31" s="9">
        <f>'BASE GRAVABLE'!AB31</f>
        <v>0</v>
      </c>
      <c r="M31" s="9">
        <f t="shared" si="8"/>
        <v>6191.7822777777783</v>
      </c>
      <c r="N31" s="9">
        <f t="shared" si="9"/>
        <v>206.39</v>
      </c>
      <c r="O31" s="9">
        <f>SUM(C31/2)</f>
        <v>2146.75</v>
      </c>
      <c r="P31" s="9">
        <f>SUM(D31/2)</f>
        <v>385.5</v>
      </c>
      <c r="Q31" s="9">
        <f>SUM(E31/2)</f>
        <v>298.15972222222223</v>
      </c>
      <c r="R31" s="9">
        <f>SUM(F31/2)</f>
        <v>143.11666666666667</v>
      </c>
      <c r="S31" s="9">
        <f>SUM(O31:R31)</f>
        <v>2973.526388888889</v>
      </c>
      <c r="T31" s="9">
        <f>SUM(S31/15)</f>
        <v>198.23509259259259</v>
      </c>
    </row>
    <row r="32" spans="1:20" ht="18.95" customHeight="1" x14ac:dyDescent="0.2">
      <c r="A32" s="111" t="str">
        <f>'RETENCION RETROACTIVOS'!A32</f>
        <v xml:space="preserve">PATRICIA GARCÍA MARTÍNEZ </v>
      </c>
      <c r="B32" s="307" t="s">
        <v>552</v>
      </c>
      <c r="C32" s="9">
        <f>SUM(PRESUPUESTO!C32)</f>
        <v>4293.5</v>
      </c>
      <c r="D32" s="9">
        <f>SUM(PRESUPUESTO!D32)</f>
        <v>771</v>
      </c>
      <c r="E32" s="9">
        <f t="shared" si="0"/>
        <v>596.31944444444446</v>
      </c>
      <c r="F32" s="9">
        <f t="shared" si="1"/>
        <v>286.23333333333335</v>
      </c>
      <c r="G32" s="9">
        <f>'BASE GRAVABLE'!Z32*2</f>
        <v>244.7295</v>
      </c>
      <c r="H32" s="9">
        <f>'BASE GRAVABLE'!Y32*2</f>
        <v>0</v>
      </c>
      <c r="I32" s="9">
        <f>'BASE GRAVABLE'!Q32</f>
        <v>0</v>
      </c>
      <c r="J32" s="9">
        <v>0</v>
      </c>
      <c r="K32" s="9">
        <f>'BASE GRAVABLE'!AA32</f>
        <v>0</v>
      </c>
      <c r="L32" s="9">
        <f>'BASE GRAVABLE'!AB32</f>
        <v>0</v>
      </c>
      <c r="M32" s="9">
        <f t="shared" si="8"/>
        <v>6191.7822777777783</v>
      </c>
      <c r="N32" s="9">
        <f t="shared" si="9"/>
        <v>206.39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MANUEL VILLALVAZO GUTIERREZ</v>
      </c>
      <c r="B33" s="307" t="s">
        <v>553</v>
      </c>
      <c r="C33" s="9">
        <f>SUM(PRESUPUESTO!C33)</f>
        <v>4103.8</v>
      </c>
      <c r="D33" s="9">
        <f>SUM(PRESUPUESTO!D33)</f>
        <v>771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389.86100000000005</v>
      </c>
      <c r="H33" s="9">
        <f>'BASE GRAVABLE'!Y33*2</f>
        <v>0</v>
      </c>
      <c r="I33" s="9">
        <f>'BASE GRAVABLE'!Q33</f>
        <v>0</v>
      </c>
      <c r="J33" s="9">
        <v>0</v>
      </c>
      <c r="K33" s="9">
        <f>'BASE GRAVABLE'!AA33</f>
        <v>0</v>
      </c>
      <c r="L33" s="9">
        <f>'BASE GRAVABLE'!AB33</f>
        <v>0</v>
      </c>
      <c r="M33" s="9">
        <f t="shared" si="8"/>
        <v>6108.2198888888897</v>
      </c>
      <c r="N33" s="9">
        <f t="shared" si="9"/>
        <v>203.61</v>
      </c>
      <c r="O33" s="9">
        <f>SUM(C33/2)</f>
        <v>2051.9</v>
      </c>
      <c r="P33" s="9">
        <f>SUM(D33/2)</f>
        <v>385.5</v>
      </c>
      <c r="Q33" s="9">
        <f>SUM(E33/2)</f>
        <v>284.98611111111114</v>
      </c>
      <c r="R33" s="9">
        <f>SUM(F33/2)</f>
        <v>136.79333333333335</v>
      </c>
      <c r="S33" s="9">
        <f>SUM(O33:R33)</f>
        <v>2859.1794444444449</v>
      </c>
      <c r="T33" s="9">
        <f>SUM(S33/15)</f>
        <v>190.61196296296299</v>
      </c>
    </row>
    <row r="34" spans="1:20" ht="18.95" customHeight="1" x14ac:dyDescent="0.2">
      <c r="A34" s="111" t="str">
        <f>'RETENCION RETROACTIVOS'!A34</f>
        <v>JOSE ANTONIO GUTIERREZ QUIROZ</v>
      </c>
      <c r="B34" s="307" t="s">
        <v>461</v>
      </c>
      <c r="C34" s="9">
        <f>SUM(PRESUPUESTO!C34)</f>
        <v>4103.8</v>
      </c>
      <c r="D34" s="9">
        <f>SUM(PRESUPUESTO!D34)</f>
        <v>771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v>0</v>
      </c>
      <c r="K34" s="9">
        <f>'BASE GRAVABLE'!AA34</f>
        <v>0</v>
      </c>
      <c r="L34" s="9">
        <f>'BASE GRAVABLE'!AB34</f>
        <v>0</v>
      </c>
      <c r="M34" s="9">
        <f t="shared" si="8"/>
        <v>5718.3588888888899</v>
      </c>
      <c r="N34" s="9">
        <f t="shared" si="9"/>
        <v>190.61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ERIK SALVADOR CONTRERAS ELIZONDO</v>
      </c>
      <c r="B35" s="307" t="s">
        <v>551</v>
      </c>
      <c r="C35" s="9">
        <f>SUM(PRESUPUESTO!C35)</f>
        <v>4103.8</v>
      </c>
      <c r="D35" s="9">
        <f>SUM(PRESUPUESTO!D35)</f>
        <v>771</v>
      </c>
      <c r="E35" s="9">
        <f t="shared" si="0"/>
        <v>569.97222222222229</v>
      </c>
      <c r="F35" s="9">
        <f t="shared" si="1"/>
        <v>273.5866666666667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v>0</v>
      </c>
      <c r="K35" s="9">
        <f>'BASE GRAVABLE'!AA35</f>
        <v>0</v>
      </c>
      <c r="L35" s="9">
        <f>'BASE GRAVABLE'!AB35</f>
        <v>0</v>
      </c>
      <c r="M35" s="9">
        <f t="shared" si="8"/>
        <v>5718.3588888888899</v>
      </c>
      <c r="N35" s="9">
        <f>ROUND(M35/30,2)</f>
        <v>190.61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SANDRA GUADALUPE LÓPEZ MARTINEZ</v>
      </c>
      <c r="B36" s="307" t="s">
        <v>644</v>
      </c>
      <c r="C36" s="9">
        <f>SUM(PRESUPUESTO!C36)</f>
        <v>4103.8</v>
      </c>
      <c r="D36" s="9">
        <f>SUM(PRESUPUESTO!D36)</f>
        <v>771</v>
      </c>
      <c r="E36" s="9">
        <f>SUM((C36/30)*50)/12</f>
        <v>569.97222222222229</v>
      </c>
      <c r="F36" s="9">
        <f>SUM((C36/30)*24)/12</f>
        <v>273.5866666666667</v>
      </c>
      <c r="G36" s="9">
        <f>'BASE GRAVABLE'!Z36*2</f>
        <v>0</v>
      </c>
      <c r="H36" s="9">
        <f>'BASE GRAVABLE'!Y36*2</f>
        <v>0</v>
      </c>
      <c r="I36" s="9">
        <f>'BASE GRAVABLE'!Q36</f>
        <v>0</v>
      </c>
      <c r="J36" s="9">
        <v>0</v>
      </c>
      <c r="K36" s="9">
        <f>'BASE GRAVABLE'!AA36</f>
        <v>0</v>
      </c>
      <c r="L36" s="9">
        <f>'BASE GRAVABLE'!AB36</f>
        <v>0</v>
      </c>
      <c r="M36" s="9">
        <f>C36+D36+E36+F36+G36+H36+J36+L36+K36+I36</f>
        <v>5718.3588888888899</v>
      </c>
      <c r="N36" s="9">
        <f>ROUND(M36/30,2)</f>
        <v>190.61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JORGE TORREZ MUNGUÍA</v>
      </c>
      <c r="B37" s="307" t="s">
        <v>296</v>
      </c>
      <c r="C37" s="9">
        <f>SUM(PRESUPUESTO!C37)</f>
        <v>3807.8</v>
      </c>
      <c r="D37" s="9">
        <f>SUM(PRESUPUESTO!D37)</f>
        <v>771</v>
      </c>
      <c r="E37" s="9">
        <f t="shared" si="0"/>
        <v>528.8611111111112</v>
      </c>
      <c r="F37" s="9">
        <f t="shared" si="1"/>
        <v>253.85333333333335</v>
      </c>
      <c r="G37" s="9">
        <f>'BASE GRAVABLE'!Z37*2</f>
        <v>217.04460000000003</v>
      </c>
      <c r="H37" s="9">
        <f>'BASE GRAVABLE'!Y37*2</f>
        <v>0</v>
      </c>
      <c r="I37" s="9">
        <f>'BASE GRAVABLE'!Q37</f>
        <v>0</v>
      </c>
      <c r="J37" s="9">
        <v>0</v>
      </c>
      <c r="K37" s="9">
        <f>'BASE GRAVABLE'!AA37</f>
        <v>0</v>
      </c>
      <c r="L37" s="9">
        <f>'BASE GRAVABLE'!AB37</f>
        <v>0</v>
      </c>
      <c r="M37" s="9">
        <f t="shared" si="8"/>
        <v>5578.5590444444451</v>
      </c>
      <c r="N37" s="9">
        <f t="shared" si="9"/>
        <v>185.95</v>
      </c>
      <c r="O37" s="9"/>
      <c r="P37" s="9"/>
      <c r="Q37" s="9"/>
      <c r="R37" s="9"/>
      <c r="S37" s="9"/>
      <c r="T37" s="9"/>
    </row>
    <row r="38" spans="1:20" ht="18.75" customHeight="1" x14ac:dyDescent="0.2">
      <c r="A38" s="111" t="str">
        <f>'RETENCION RETROACTIVOS'!A38</f>
        <v>MIGUEL SOLORZANO SANCHEZ</v>
      </c>
      <c r="B38" s="307" t="s">
        <v>294</v>
      </c>
      <c r="C38" s="9">
        <f>SUM(PRESUPUESTO!C38)</f>
        <v>3807.8</v>
      </c>
      <c r="D38" s="9">
        <f>SUM(PRESUPUESTO!D38)</f>
        <v>771</v>
      </c>
      <c r="E38" s="9">
        <f t="shared" si="0"/>
        <v>528.8611111111112</v>
      </c>
      <c r="F38" s="9">
        <f t="shared" si="1"/>
        <v>253.85333333333335</v>
      </c>
      <c r="G38" s="9">
        <f>'BASE GRAVABLE'!Z38*2</f>
        <v>144.69640000000001</v>
      </c>
      <c r="H38" s="9">
        <f>'BASE GRAVABLE'!Y38*2</f>
        <v>0</v>
      </c>
      <c r="I38" s="9">
        <f>'BASE GRAVABLE'!Q38</f>
        <v>0</v>
      </c>
      <c r="J38" s="9">
        <v>0</v>
      </c>
      <c r="K38" s="9">
        <f>'BASE GRAVABLE'!AA38</f>
        <v>0</v>
      </c>
      <c r="L38" s="9">
        <f>'BASE GRAVABLE'!AB38</f>
        <v>0</v>
      </c>
      <c r="M38" s="9">
        <f t="shared" si="8"/>
        <v>5506.2108444444448</v>
      </c>
      <c r="N38" s="9">
        <f t="shared" si="9"/>
        <v>183.54</v>
      </c>
      <c r="O38" s="9"/>
      <c r="P38" s="9"/>
      <c r="Q38" s="9"/>
      <c r="R38" s="9"/>
      <c r="S38" s="9"/>
      <c r="T38" s="9"/>
    </row>
    <row r="39" spans="1:20" ht="18.75" customHeight="1" x14ac:dyDescent="0.2">
      <c r="A39" s="111"/>
      <c r="B39" s="307"/>
      <c r="C39" s="9">
        <f>SUM(PRESUPUESTO!C39)</f>
        <v>0</v>
      </c>
      <c r="D39" s="9">
        <f>SUM(PRESUPUESTO!D39)</f>
        <v>0</v>
      </c>
      <c r="E39" s="9">
        <f t="shared" si="0"/>
        <v>0</v>
      </c>
      <c r="F39" s="9">
        <f t="shared" si="1"/>
        <v>0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v>0</v>
      </c>
      <c r="K39" s="9">
        <f>'BASE GRAVABLE'!AA39</f>
        <v>0</v>
      </c>
      <c r="L39" s="9">
        <f>'BASE GRAVABLE'!AB39</f>
        <v>0</v>
      </c>
      <c r="M39" s="9">
        <f t="shared" si="8"/>
        <v>0</v>
      </c>
      <c r="N39" s="9">
        <f>ROUND(M39/30,2)</f>
        <v>0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JESUS RAMON GAUNA SIGALA</v>
      </c>
      <c r="B40" s="307" t="s">
        <v>495</v>
      </c>
      <c r="C40" s="9">
        <f>SUM(PRESUPUESTO!C40)</f>
        <v>25304.95</v>
      </c>
      <c r="D40" s="9">
        <f>SUM(PRESUPUESTO!D40)</f>
        <v>771</v>
      </c>
      <c r="E40" s="9">
        <f t="shared" si="0"/>
        <v>3514.5763888888887</v>
      </c>
      <c r="F40" s="9">
        <f t="shared" si="1"/>
        <v>1686.9966666666667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v>0</v>
      </c>
      <c r="K40" s="9">
        <f>'BASE GRAVABLE'!AA40</f>
        <v>0</v>
      </c>
      <c r="L40" s="9">
        <f>'BASE GRAVABLE'!AB40</f>
        <v>0</v>
      </c>
      <c r="M40" s="9">
        <f t="shared" si="8"/>
        <v>31277.523055555554</v>
      </c>
      <c r="N40" s="9">
        <f t="shared" si="9"/>
        <v>1042.58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MARIA ESTHER AGUAYO QUIROZ</v>
      </c>
      <c r="B41" s="307" t="s">
        <v>303</v>
      </c>
      <c r="C41" s="9">
        <f>SUM(PRESUPUESTO!C41)</f>
        <v>5220.8500000000004</v>
      </c>
      <c r="D41" s="9">
        <f>SUM(PRESUPUESTO!D41)</f>
        <v>771</v>
      </c>
      <c r="E41" s="9">
        <f t="shared" si="0"/>
        <v>725.11805555555554</v>
      </c>
      <c r="F41" s="9">
        <f t="shared" si="1"/>
        <v>348.05666666666667</v>
      </c>
      <c r="G41" s="9">
        <f>'BASE GRAVABLE'!Z41*2</f>
        <v>0</v>
      </c>
      <c r="H41" s="9">
        <f>'BASE GRAVABLE'!Y41*2</f>
        <v>892</v>
      </c>
      <c r="I41" s="9">
        <f>'BASE GRAVABLE'!Q41</f>
        <v>0</v>
      </c>
      <c r="J41" s="9">
        <v>0</v>
      </c>
      <c r="K41" s="9">
        <f>'BASE GRAVABLE'!AA41</f>
        <v>0</v>
      </c>
      <c r="L41" s="9">
        <f>'BASE GRAVABLE'!AB41</f>
        <v>0</v>
      </c>
      <c r="M41" s="9">
        <f t="shared" si="8"/>
        <v>7957.0247222222224</v>
      </c>
      <c r="N41" s="9">
        <f t="shared" si="9"/>
        <v>265.23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SOCRATES VAZQUEZ RAMOS</v>
      </c>
      <c r="B42" s="307" t="s">
        <v>297</v>
      </c>
      <c r="C42" s="9">
        <f>SUM(PRESUPUESTO!C42)</f>
        <v>4966.3999999999996</v>
      </c>
      <c r="D42" s="9">
        <f>SUM(PRESUPUESTO!D42)</f>
        <v>771</v>
      </c>
      <c r="E42" s="9">
        <f t="shared" si="0"/>
        <v>689.77777777777771</v>
      </c>
      <c r="F42" s="9">
        <f t="shared" si="1"/>
        <v>331.09333333333331</v>
      </c>
      <c r="G42" s="9">
        <f>'BASE GRAVABLE'!Z42*2</f>
        <v>283.08479999999997</v>
      </c>
      <c r="H42" s="9">
        <f>'BASE GRAVABLE'!Y42*2</f>
        <v>0</v>
      </c>
      <c r="I42" s="9">
        <f>'BASE GRAVABLE'!Q42</f>
        <v>0</v>
      </c>
      <c r="J42" s="9">
        <v>0</v>
      </c>
      <c r="K42" s="9">
        <f>'BASE GRAVABLE'!AA42</f>
        <v>0</v>
      </c>
      <c r="L42" s="9">
        <f>'BASE GRAVABLE'!AB42</f>
        <v>0</v>
      </c>
      <c r="M42" s="9">
        <f t="shared" si="8"/>
        <v>7041.3559111111099</v>
      </c>
      <c r="N42" s="9">
        <f t="shared" si="9"/>
        <v>234.71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BELEN VARGAS RODRIGUEZ</v>
      </c>
      <c r="B43" s="307" t="s">
        <v>299</v>
      </c>
      <c r="C43" s="9">
        <f>SUM(PRESUPUESTO!C43)</f>
        <v>6676.8</v>
      </c>
      <c r="D43" s="9">
        <f>SUM(PRESUPUESTO!D43)</f>
        <v>771</v>
      </c>
      <c r="E43" s="9">
        <f t="shared" si="0"/>
        <v>927.33333333333337</v>
      </c>
      <c r="F43" s="9">
        <f t="shared" si="1"/>
        <v>445.12000000000006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v>0</v>
      </c>
      <c r="K43" s="9">
        <f>'BASE GRAVABLE'!AA43</f>
        <v>0</v>
      </c>
      <c r="L43" s="9">
        <f>'BASE GRAVABLE'!AB43</f>
        <v>0</v>
      </c>
      <c r="M43" s="9">
        <f t="shared" si="8"/>
        <v>8820.253333333334</v>
      </c>
      <c r="N43" s="9">
        <f t="shared" si="9"/>
        <v>294.01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ANGELICA DEL ROCIO AMEZCUA RODRIGUEZ</v>
      </c>
      <c r="B44" s="307" t="s">
        <v>317</v>
      </c>
      <c r="C44" s="9">
        <f>SUM(PRESUPUESTO!C44)</f>
        <v>6676.8</v>
      </c>
      <c r="D44" s="9">
        <f>SUM(PRESUPUESTO!D44)</f>
        <v>771</v>
      </c>
      <c r="E44" s="9">
        <f t="shared" si="0"/>
        <v>927.33333333333337</v>
      </c>
      <c r="F44" s="9">
        <f t="shared" si="1"/>
        <v>445.12000000000006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v>0</v>
      </c>
      <c r="K44" s="9">
        <f>'BASE GRAVABLE'!AA44</f>
        <v>0</v>
      </c>
      <c r="L44" s="9">
        <f>'BASE GRAVABLE'!AB44</f>
        <v>0</v>
      </c>
      <c r="M44" s="9">
        <f t="shared" si="8"/>
        <v>8820.253333333334</v>
      </c>
      <c r="N44" s="9">
        <f t="shared" si="9"/>
        <v>294.01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ROBERTO CARLOS CUEVAS DEL RIO</v>
      </c>
      <c r="B45" s="307" t="s">
        <v>556</v>
      </c>
      <c r="C45" s="9">
        <f>SUM(PRESUPUESTO!C45)</f>
        <v>15505.6</v>
      </c>
      <c r="D45" s="9">
        <f>SUM(PRESUPUESTO!D45)</f>
        <v>771</v>
      </c>
      <c r="E45" s="9">
        <f t="shared" si="0"/>
        <v>2153.5555555555557</v>
      </c>
      <c r="F45" s="9">
        <f t="shared" si="1"/>
        <v>1033.7066666666667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v>0</v>
      </c>
      <c r="K45" s="9">
        <f>'BASE GRAVABLE'!AA45</f>
        <v>0</v>
      </c>
      <c r="L45" s="9">
        <f>'BASE GRAVABLE'!AB45</f>
        <v>0</v>
      </c>
      <c r="M45" s="9">
        <f t="shared" si="8"/>
        <v>19463.862222222222</v>
      </c>
      <c r="N45" s="9">
        <f>ROUND(M45/30,2)</f>
        <v>648.79999999999995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ANA ROSA CONTRERAS RODRIGUEZ</v>
      </c>
      <c r="B46" s="307" t="s">
        <v>306</v>
      </c>
      <c r="C46" s="9">
        <f>SUM(PRESUPUESTO!C46)</f>
        <v>7017.25</v>
      </c>
      <c r="D46" s="9">
        <f>SUM(PRESUPUESTO!D46)</f>
        <v>771</v>
      </c>
      <c r="E46" s="9">
        <f t="shared" si="0"/>
        <v>974.61805555555554</v>
      </c>
      <c r="F46" s="9">
        <f t="shared" si="1"/>
        <v>467.81666666666666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v>0</v>
      </c>
      <c r="K46" s="9">
        <f>'BASE GRAVABLE'!AA46</f>
        <v>0</v>
      </c>
      <c r="L46" s="9">
        <f>'BASE GRAVABLE'!AB46</f>
        <v>0</v>
      </c>
      <c r="M46" s="9">
        <f t="shared" si="8"/>
        <v>9230.6847222222223</v>
      </c>
      <c r="N46" s="9">
        <f t="shared" si="9"/>
        <v>307.69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RUBEN HIRAM CASTELLANOS LARA</v>
      </c>
      <c r="B47" s="307" t="s">
        <v>471</v>
      </c>
      <c r="C47" s="9">
        <f>SUM(PRESUPUESTO!C47)</f>
        <v>5763.7</v>
      </c>
      <c r="D47" s="9">
        <f>SUM(PRESUPUESTO!D47)</f>
        <v>771</v>
      </c>
      <c r="E47" s="9">
        <f t="shared" si="0"/>
        <v>800.5138888888888</v>
      </c>
      <c r="F47" s="9">
        <f t="shared" si="1"/>
        <v>384.24666666666667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v>0</v>
      </c>
      <c r="K47" s="9">
        <f>'BASE GRAVABLE'!AA47</f>
        <v>0</v>
      </c>
      <c r="L47" s="9">
        <f>'BASE GRAVABLE'!AB47</f>
        <v>0</v>
      </c>
      <c r="M47" s="9">
        <f>C47+D47+E47+F47+G47+H47+J47+L47+K47+I47</f>
        <v>7719.4605555555554</v>
      </c>
      <c r="N47" s="9">
        <f t="shared" si="9"/>
        <v>257.32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MIGUEL ANGEL MACIEL GUZMAN</v>
      </c>
      <c r="B48" s="307" t="s">
        <v>290</v>
      </c>
      <c r="C48" s="9">
        <f>SUM(PRESUPUESTO!C48)</f>
        <v>21870.85</v>
      </c>
      <c r="D48" s="9">
        <f>SUM(PRESUPUESTO!D48)</f>
        <v>771</v>
      </c>
      <c r="E48" s="9">
        <f t="shared" si="0"/>
        <v>3037.6180555555552</v>
      </c>
      <c r="F48" s="9">
        <f t="shared" si="1"/>
        <v>1458.0566666666666</v>
      </c>
      <c r="G48" s="9">
        <f>'BASE GRAVABLE'!Z48*2</f>
        <v>2077.7307499999997</v>
      </c>
      <c r="H48" s="9">
        <f>'BASE GRAVABLE'!Y48*2</f>
        <v>0</v>
      </c>
      <c r="I48" s="9">
        <f>'BASE GRAVABLE'!Q48</f>
        <v>0</v>
      </c>
      <c r="J48" s="9">
        <v>0</v>
      </c>
      <c r="K48" s="9">
        <f>'BASE GRAVABLE'!AA48</f>
        <v>0</v>
      </c>
      <c r="L48" s="9">
        <f>'BASE GRAVABLE'!AB48</f>
        <v>0</v>
      </c>
      <c r="M48" s="9">
        <f>C48+D48+E48+F48+G48+H48+J48+L48+K48+I48</f>
        <v>29215.255472222219</v>
      </c>
      <c r="N48" s="9">
        <f t="shared" si="9"/>
        <v>973.84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MARIANA ELIZABETH JUAREZ CISNEROS</v>
      </c>
      <c r="B49" s="307" t="s">
        <v>578</v>
      </c>
      <c r="C49" s="9">
        <f>SUM(PRESUPUESTO!C49)</f>
        <v>4727.8</v>
      </c>
      <c r="D49" s="9">
        <f>SUM(PRESUPUESTO!D49)</f>
        <v>771</v>
      </c>
      <c r="E49" s="9">
        <f t="shared" si="0"/>
        <v>656.63888888888891</v>
      </c>
      <c r="F49" s="9">
        <f t="shared" si="1"/>
        <v>315.18666666666667</v>
      </c>
      <c r="G49" s="9">
        <f>'BASE GRAVABLE'!Z49*2</f>
        <v>0</v>
      </c>
      <c r="H49" s="9">
        <f>'BASE GRAVABLE'!Y49*2</f>
        <v>1784</v>
      </c>
      <c r="I49" s="9">
        <f>'BASE GRAVABLE'!Q49</f>
        <v>0</v>
      </c>
      <c r="J49" s="9">
        <v>0</v>
      </c>
      <c r="K49" s="9">
        <f>'BASE GRAVABLE'!AA49</f>
        <v>0</v>
      </c>
      <c r="L49" s="9">
        <f>'BASE GRAVABLE'!AB49</f>
        <v>0</v>
      </c>
      <c r="M49" s="9">
        <f>C49+D49+E49+F49+G49+H49+J49+L49+K49+I49</f>
        <v>8254.6255555555545</v>
      </c>
      <c r="N49" s="9">
        <f t="shared" si="9"/>
        <v>275.14999999999998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LAURA REBECA PIZANO ORTEGA</v>
      </c>
      <c r="B50" s="311" t="s">
        <v>459</v>
      </c>
      <c r="C50" s="9">
        <f>SUM(PRESUPUESTO!C50)</f>
        <v>4727.8</v>
      </c>
      <c r="D50" s="9">
        <f>SUM(PRESUPUESTO!D50)</f>
        <v>771</v>
      </c>
      <c r="E50" s="9">
        <f t="shared" si="0"/>
        <v>656.63888888888891</v>
      </c>
      <c r="F50" s="9">
        <f t="shared" si="1"/>
        <v>315.18666666666667</v>
      </c>
      <c r="G50" s="9">
        <f>'BASE GRAVABLE'!Z50*2</f>
        <v>0</v>
      </c>
      <c r="H50" s="9">
        <f>'BASE GRAVABLE'!Y50*2</f>
        <v>1784</v>
      </c>
      <c r="I50" s="9">
        <f>'BASE GRAVABLE'!Q50</f>
        <v>0</v>
      </c>
      <c r="J50" s="9">
        <v>0</v>
      </c>
      <c r="K50" s="9">
        <f>'BASE GRAVABLE'!AA50</f>
        <v>0</v>
      </c>
      <c r="L50" s="9">
        <f>'BASE GRAVABLE'!AB50</f>
        <v>0</v>
      </c>
      <c r="M50" s="9">
        <f>C50+D50+E50+F50+G50+H50+J50+L50+K50+I50</f>
        <v>8254.6255555555545</v>
      </c>
      <c r="N50" s="9">
        <f t="shared" si="9"/>
        <v>275.14999999999998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ROSA ANGELICA MOJICA CONTRERAS</v>
      </c>
      <c r="B51" s="307" t="s">
        <v>561</v>
      </c>
      <c r="C51" s="9">
        <f>SUM(PRESUPUESTO!C51)</f>
        <v>4727.8</v>
      </c>
      <c r="D51" s="9">
        <f>SUM(PRESUPUESTO!D51)</f>
        <v>771</v>
      </c>
      <c r="E51" s="9">
        <f>SUM((C51/30)*50)/12</f>
        <v>656.63888888888891</v>
      </c>
      <c r="F51" s="9">
        <f>SUM((C51/30)*24)/12</f>
        <v>315.18666666666667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v>0</v>
      </c>
      <c r="K51" s="9">
        <f>'BASE GRAVABLE'!AA51</f>
        <v>0</v>
      </c>
      <c r="L51" s="9">
        <f>'BASE GRAVABLE'!AB51</f>
        <v>0</v>
      </c>
      <c r="M51" s="9">
        <f t="shared" si="8"/>
        <v>6470.6255555555554</v>
      </c>
      <c r="N51" s="9">
        <f>ROUND(M51/30,2)</f>
        <v>215.69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JOSE ANDRADE GARCIA</v>
      </c>
      <c r="B52" s="307" t="s">
        <v>301</v>
      </c>
      <c r="C52" s="9">
        <f>SUM(PRESUPUESTO!C52)</f>
        <v>21870.85</v>
      </c>
      <c r="D52" s="9">
        <f>SUM(PRESUPUESTO!D52)</f>
        <v>771</v>
      </c>
      <c r="E52" s="9">
        <f t="shared" si="0"/>
        <v>3037.6180555555552</v>
      </c>
      <c r="F52" s="9">
        <f t="shared" si="1"/>
        <v>1458.0566666666666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v>0</v>
      </c>
      <c r="K52" s="9">
        <f>'BASE GRAVABLE'!AA52</f>
        <v>0</v>
      </c>
      <c r="L52" s="9">
        <f>'BASE GRAVABLE'!AB52</f>
        <v>0</v>
      </c>
      <c r="M52" s="9">
        <f t="shared" si="8"/>
        <v>27137.524722222221</v>
      </c>
      <c r="N52" s="9">
        <f t="shared" si="9"/>
        <v>904.58</v>
      </c>
      <c r="O52" s="9">
        <f>SUM(C52/2)</f>
        <v>10935.424999999999</v>
      </c>
      <c r="P52" s="9">
        <f>SUM(D52/2)</f>
        <v>385.5</v>
      </c>
      <c r="Q52" s="9">
        <f>SUM(E52/2)</f>
        <v>1518.8090277777776</v>
      </c>
      <c r="R52" s="9">
        <f>SUM(F52/2)</f>
        <v>729.02833333333331</v>
      </c>
      <c r="S52" s="9">
        <f>SUM(O52:R52)</f>
        <v>13568.76236111111</v>
      </c>
      <c r="T52" s="9">
        <f>SUM(S52/15)</f>
        <v>904.58415740740736</v>
      </c>
    </row>
    <row r="53" spans="1:20" ht="18.95" customHeight="1" x14ac:dyDescent="0.2">
      <c r="A53" s="111" t="str">
        <f>'RETENCION RETROACTIVOS'!A53</f>
        <v>GUILLERMINA GOMEZ MARTINEZ</v>
      </c>
      <c r="B53" s="307" t="s">
        <v>358</v>
      </c>
      <c r="C53" s="9">
        <f>SUM(PRESUPUESTO!C53)</f>
        <v>4966.3999999999996</v>
      </c>
      <c r="D53" s="9">
        <f>SUM(PRESUPUESTO!D53)</f>
        <v>771</v>
      </c>
      <c r="E53" s="9">
        <f t="shared" si="0"/>
        <v>689.77777777777771</v>
      </c>
      <c r="F53" s="9">
        <f t="shared" si="1"/>
        <v>331.09333333333331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v>0</v>
      </c>
      <c r="K53" s="9">
        <f>'BASE GRAVABLE'!AA53</f>
        <v>0</v>
      </c>
      <c r="L53" s="9">
        <f>'BASE GRAVABLE'!AB53</f>
        <v>0</v>
      </c>
      <c r="M53" s="9">
        <f t="shared" si="8"/>
        <v>6758.2711111111103</v>
      </c>
      <c r="N53" s="9">
        <f t="shared" si="9"/>
        <v>225.28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NAYELI CASTAÑEDA CUEVAS</v>
      </c>
      <c r="B54" s="307" t="s">
        <v>433</v>
      </c>
      <c r="C54" s="9">
        <f>SUM(PRESUPUESTO!C54)</f>
        <v>4966.3999999999996</v>
      </c>
      <c r="D54" s="9">
        <f>SUM(PRESUPUESTO!D54)</f>
        <v>771</v>
      </c>
      <c r="E54" s="9">
        <f t="shared" si="0"/>
        <v>689.77777777777771</v>
      </c>
      <c r="F54" s="9">
        <f t="shared" si="1"/>
        <v>331.09333333333331</v>
      </c>
      <c r="G54" s="9">
        <f>'BASE GRAVABLE'!Z54*2</f>
        <v>0</v>
      </c>
      <c r="H54" s="9">
        <f>'BASE GRAVABLE'!Y54*2</f>
        <v>892</v>
      </c>
      <c r="I54" s="9">
        <f>'BASE GRAVABLE'!Q54</f>
        <v>0</v>
      </c>
      <c r="J54" s="9">
        <v>0</v>
      </c>
      <c r="K54" s="9">
        <f>'BASE GRAVABLE'!AA54</f>
        <v>0</v>
      </c>
      <c r="L54" s="9">
        <f>'BASE GRAVABLE'!AB54</f>
        <v>0</v>
      </c>
      <c r="M54" s="9">
        <f>C54+D54+E54+F54+G54+H54+J54+L54+K54+I54</f>
        <v>7650.2711111111103</v>
      </c>
      <c r="N54" s="9">
        <f t="shared" si="9"/>
        <v>255.01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 t="str">
        <f>'RETENCION RETROACTIVOS'!A55</f>
        <v>LUCIEL ESMERALDA MEDINA MENDEZ</v>
      </c>
      <c r="B55" s="307" t="s">
        <v>359</v>
      </c>
      <c r="C55" s="9">
        <f>SUM(PRESUPUESTO!C55)</f>
        <v>4504.8999999999996</v>
      </c>
      <c r="D55" s="9">
        <f>SUM(PRESUPUESTO!D55)</f>
        <v>771</v>
      </c>
      <c r="E55" s="9">
        <f t="shared" si="0"/>
        <v>625.68055555555554</v>
      </c>
      <c r="F55" s="9">
        <f t="shared" si="1"/>
        <v>300.32666666666665</v>
      </c>
      <c r="G55" s="9">
        <f>'BASE GRAVABLE'!Z55*2</f>
        <v>0</v>
      </c>
      <c r="H55" s="9">
        <f>'BASE GRAVABLE'!Y55*2</f>
        <v>0</v>
      </c>
      <c r="I55" s="9">
        <f>'BASE GRAVABLE'!Q55</f>
        <v>0</v>
      </c>
      <c r="J55" s="9">
        <v>0</v>
      </c>
      <c r="K55" s="9">
        <f>'BASE GRAVABLE'!AA55</f>
        <v>0</v>
      </c>
      <c r="L55" s="9">
        <f>'BASE GRAVABLE'!AB55</f>
        <v>0</v>
      </c>
      <c r="M55" s="9">
        <f t="shared" si="8"/>
        <v>6201.9072222222221</v>
      </c>
      <c r="N55" s="9">
        <f t="shared" si="9"/>
        <v>206.73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RETROACTIVOS'!A56</f>
        <v>CARLOS ADOLFO HINOJOSA GOMEZ</v>
      </c>
      <c r="B56" s="307" t="s">
        <v>463</v>
      </c>
      <c r="C56" s="9">
        <f>SUM(PRESUPUESTO!C56)</f>
        <v>21870.85</v>
      </c>
      <c r="D56" s="9">
        <f>SUM(PRESUPUESTO!D56)</f>
        <v>771</v>
      </c>
      <c r="E56" s="9">
        <f t="shared" si="0"/>
        <v>3037.6180555555552</v>
      </c>
      <c r="F56" s="9">
        <f t="shared" si="1"/>
        <v>1458.0566666666666</v>
      </c>
      <c r="G56" s="9">
        <f>'BASE GRAVABLE'!Z56*2</f>
        <v>831.09229999999991</v>
      </c>
      <c r="H56" s="9">
        <f>'BASE GRAVABLE'!Y56*2</f>
        <v>0</v>
      </c>
      <c r="I56" s="9">
        <f>'BASE GRAVABLE'!Q56</f>
        <v>0</v>
      </c>
      <c r="J56" s="9">
        <v>0</v>
      </c>
      <c r="K56" s="9">
        <f>'BASE GRAVABLE'!AA56</f>
        <v>0</v>
      </c>
      <c r="L56" s="9">
        <f>'BASE GRAVABLE'!AB56</f>
        <v>0</v>
      </c>
      <c r="M56" s="9">
        <f t="shared" si="8"/>
        <v>27968.617022222221</v>
      </c>
      <c r="N56" s="9">
        <f t="shared" si="9"/>
        <v>932.29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/>
      <c r="B57" s="309"/>
      <c r="C57" s="9"/>
      <c r="D57" s="9"/>
      <c r="E57" s="9"/>
      <c r="F57" s="35"/>
      <c r="G57" s="35"/>
      <c r="H57" s="35"/>
      <c r="I57" s="35"/>
      <c r="J57" s="35"/>
      <c r="K57" s="35"/>
      <c r="L57" s="35"/>
      <c r="M57" s="35"/>
      <c r="N57" s="35"/>
      <c r="O57" s="9"/>
      <c r="P57" s="9"/>
      <c r="Q57" s="9"/>
      <c r="R57" s="35"/>
      <c r="S57" s="35"/>
      <c r="T57" s="35"/>
    </row>
    <row r="58" spans="1:20" ht="18.95" customHeight="1" x14ac:dyDescent="0.2">
      <c r="A58" s="103" t="s">
        <v>35</v>
      </c>
      <c r="B58" s="103"/>
      <c r="C58" s="104">
        <f t="shared" ref="C58:N58" si="11">SUM(C11:C57)</f>
        <v>385144.4499999999</v>
      </c>
      <c r="D58" s="104">
        <f t="shared" si="11"/>
        <v>33153</v>
      </c>
      <c r="E58" s="104">
        <f t="shared" si="11"/>
        <v>53492.284722222234</v>
      </c>
      <c r="F58" s="104">
        <f t="shared" si="11"/>
        <v>25676.296666666669</v>
      </c>
      <c r="G58" s="104">
        <f t="shared" si="11"/>
        <v>8893.9570000000003</v>
      </c>
      <c r="H58" s="104">
        <f t="shared" si="11"/>
        <v>9812</v>
      </c>
      <c r="I58" s="104">
        <f t="shared" si="11"/>
        <v>0</v>
      </c>
      <c r="J58" s="104">
        <f t="shared" si="11"/>
        <v>0</v>
      </c>
      <c r="K58" s="104">
        <f t="shared" si="11"/>
        <v>0</v>
      </c>
      <c r="L58" s="104">
        <f t="shared" si="11"/>
        <v>1085</v>
      </c>
      <c r="M58" s="104">
        <f t="shared" si="11"/>
        <v>517256.988388889</v>
      </c>
      <c r="N58" s="104">
        <f t="shared" si="11"/>
        <v>17029.810000000001</v>
      </c>
      <c r="O58" s="104">
        <f>SUM(O11:O56)</f>
        <v>94784.349999999991</v>
      </c>
      <c r="P58" s="104">
        <f>SUM(P11:P56)</f>
        <v>7324.5</v>
      </c>
      <c r="Q58" s="104">
        <f>SUM(Q11:Q56)</f>
        <v>13164.493055555555</v>
      </c>
      <c r="R58" s="105">
        <f>SUM(R11:R56)</f>
        <v>6318.9566666666669</v>
      </c>
      <c r="S58" s="105">
        <f>SUM(S11:S56)</f>
        <v>121592.29972222219</v>
      </c>
      <c r="T58" s="105"/>
    </row>
    <row r="60" spans="1:20" ht="24.75" customHeight="1" x14ac:dyDescent="0.2">
      <c r="A60" s="293"/>
    </row>
    <row r="61" spans="1:20" ht="30" customHeight="1" x14ac:dyDescent="0.25">
      <c r="A61" s="312" t="s">
        <v>655</v>
      </c>
    </row>
    <row r="62" spans="1:20" ht="18" x14ac:dyDescent="0.25">
      <c r="A62" s="312" t="s">
        <v>656</v>
      </c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1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8"/>
  <sheetViews>
    <sheetView showGridLines="0" showZeros="0" topLeftCell="A37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95" t="s">
        <v>3</v>
      </c>
      <c r="C6" s="495" t="s">
        <v>61</v>
      </c>
      <c r="D6" s="495" t="s">
        <v>62</v>
      </c>
      <c r="E6" s="43"/>
      <c r="F6" s="44"/>
      <c r="G6" s="44"/>
      <c r="H6" s="492" t="s">
        <v>63</v>
      </c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4"/>
      <c r="T6" s="484" t="s">
        <v>82</v>
      </c>
      <c r="U6" s="485"/>
      <c r="V6" s="43"/>
      <c r="W6" s="43" t="s">
        <v>1</v>
      </c>
      <c r="X6" s="43" t="s">
        <v>1</v>
      </c>
    </row>
    <row r="7" spans="1:24" x14ac:dyDescent="0.2">
      <c r="A7" s="46"/>
      <c r="B7" s="496"/>
      <c r="C7" s="496"/>
      <c r="D7" s="496"/>
      <c r="E7" s="47" t="s">
        <v>64</v>
      </c>
      <c r="F7" s="48" t="s">
        <v>66</v>
      </c>
      <c r="G7" s="48" t="s">
        <v>65</v>
      </c>
      <c r="H7" s="490" t="s">
        <v>59</v>
      </c>
      <c r="I7" s="490" t="s">
        <v>94</v>
      </c>
      <c r="J7" s="47" t="s">
        <v>80</v>
      </c>
      <c r="K7" s="490" t="s">
        <v>95</v>
      </c>
      <c r="L7" s="490" t="s">
        <v>96</v>
      </c>
      <c r="M7" s="487" t="s">
        <v>67</v>
      </c>
      <c r="N7" s="488"/>
      <c r="O7" s="489"/>
      <c r="P7" s="484" t="s">
        <v>81</v>
      </c>
      <c r="Q7" s="486"/>
      <c r="R7" s="486"/>
      <c r="S7" s="485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6"/>
      <c r="C8" s="496"/>
      <c r="D8" s="496"/>
      <c r="E8" s="47" t="s">
        <v>65</v>
      </c>
      <c r="F8" s="48" t="s">
        <v>72</v>
      </c>
      <c r="G8" s="48" t="s">
        <v>71</v>
      </c>
      <c r="H8" s="490"/>
      <c r="I8" s="490"/>
      <c r="J8" s="47" t="s">
        <v>73</v>
      </c>
      <c r="K8" s="490"/>
      <c r="L8" s="490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7"/>
      <c r="C9" s="497"/>
      <c r="D9" s="497"/>
      <c r="E9" s="51" t="s">
        <v>71</v>
      </c>
      <c r="F9" s="52" t="s">
        <v>78</v>
      </c>
      <c r="G9" s="52" t="s">
        <v>79</v>
      </c>
      <c r="H9" s="491"/>
      <c r="I9" s="491"/>
      <c r="J9" s="53">
        <v>0.20399999999999999</v>
      </c>
      <c r="K9" s="491"/>
      <c r="L9" s="491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6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6" si="1">ROUND((B11-D11)*G11*P11,2)</f>
        <v>0</v>
      </c>
      <c r="R11" s="61">
        <v>0</v>
      </c>
      <c r="S11" s="71">
        <f t="shared" ref="S11:S56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1" si="3">SUM(J11+M11+O11+Q11+S11+U11)</f>
        <v>738.72</v>
      </c>
      <c r="W11" s="74">
        <f t="shared" ref="W11:W56" si="4">SUM(J11+M11+Q11+U11)</f>
        <v>649.9</v>
      </c>
      <c r="X11" s="74">
        <f t="shared" ref="X11:X56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281.06</v>
      </c>
      <c r="F12" s="64">
        <f t="shared" ref="F12:F56" si="6">SUM(67.29*25)</f>
        <v>1682.2500000000002</v>
      </c>
      <c r="G12" s="64">
        <f t="shared" si="0"/>
        <v>281.06</v>
      </c>
      <c r="H12" s="65">
        <v>67.290000000000006</v>
      </c>
      <c r="I12" s="66">
        <v>0.20399999999999999</v>
      </c>
      <c r="J12" s="67">
        <f t="shared" ref="J12:J31" si="7">ROUND((B12-D12)*H12*I12,3)</f>
        <v>205.90700000000001</v>
      </c>
      <c r="K12" s="68">
        <f t="shared" ref="K12:K56" si="8">SUM(67.29*3)</f>
        <v>201.87</v>
      </c>
      <c r="L12" s="66">
        <v>1.0999999999999999E-2</v>
      </c>
      <c r="M12" s="67">
        <f t="shared" ref="M12:M23" si="9">ROUND(IF(G12&gt;K12,(G12-K12)*L12*(B12-D12),0),3)</f>
        <v>13.066000000000001</v>
      </c>
      <c r="N12" s="61">
        <v>4.0000000000000001E-3</v>
      </c>
      <c r="O12" s="69">
        <f t="shared" ref="O12:O21" si="10">ROUND(IF(G12&gt;K12,(G12-K12)*(B12-D12)*N12,0),3)</f>
        <v>4.7510000000000003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1" si="11">ROUND((B12-C12-D12)*G12*T12,3)</f>
        <v>33.369</v>
      </c>
      <c r="V12" s="74">
        <f t="shared" si="3"/>
        <v>257.09300000000002</v>
      </c>
      <c r="W12" s="74">
        <f t="shared" si="4"/>
        <v>252.34200000000001</v>
      </c>
      <c r="X12" s="74">
        <f t="shared" si="5"/>
        <v>4.7510000000000003</v>
      </c>
    </row>
    <row r="13" spans="1:24" ht="19.5" customHeight="1" x14ac:dyDescent="0.2">
      <c r="A13" s="111">
        <f>'SDI IMSS'!A13</f>
        <v>0</v>
      </c>
      <c r="B13" s="62">
        <v>15</v>
      </c>
      <c r="C13" s="62">
        <v>0</v>
      </c>
      <c r="D13" s="62"/>
      <c r="E13" s="118" t="str">
        <f>'SDI IMSS'!N13</f>
        <v>BAJA</v>
      </c>
      <c r="F13" s="64">
        <f t="shared" si="6"/>
        <v>1682.2500000000002</v>
      </c>
      <c r="G13" s="64">
        <f t="shared" si="0"/>
        <v>1682.2500000000002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244.26300000000001</v>
      </c>
      <c r="N13" s="61">
        <v>4.0000000000000001E-3</v>
      </c>
      <c r="O13" s="69">
        <f t="shared" si="10"/>
        <v>88.822999999999993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199.72499999999999</v>
      </c>
      <c r="V13" s="74">
        <f t="shared" si="3"/>
        <v>738.71800000000007</v>
      </c>
      <c r="W13" s="74">
        <f t="shared" si="4"/>
        <v>649.89499999999998</v>
      </c>
      <c r="X13" s="74">
        <f t="shared" si="5"/>
        <v>88.822999999999993</v>
      </c>
    </row>
    <row r="14" spans="1:24" ht="19.5" customHeight="1" x14ac:dyDescent="0.2">
      <c r="A14" s="111">
        <f>'SDI IMSS'!A14</f>
        <v>0</v>
      </c>
      <c r="B14" s="62">
        <v>15</v>
      </c>
      <c r="C14" s="62">
        <v>0</v>
      </c>
      <c r="D14" s="62"/>
      <c r="E14" s="118">
        <f>'SDI IMSS'!N14</f>
        <v>0</v>
      </c>
      <c r="F14" s="64">
        <f t="shared" si="6"/>
        <v>1682.2500000000002</v>
      </c>
      <c r="G14" s="64">
        <f>IF(E14&gt;F14,F14,E14)</f>
        <v>0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0</v>
      </c>
      <c r="N14" s="61">
        <v>4.0000000000000001E-3</v>
      </c>
      <c r="O14" s="69">
        <f>ROUND(IF(G14&gt;K14,(G14-K14)*(B14-D14)*N14,0),3)</f>
        <v>0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0</v>
      </c>
      <c r="V14" s="74">
        <f>SUM(J14+M14+O14+Q14+S14+U14)</f>
        <v>205.90700000000001</v>
      </c>
      <c r="W14" s="74">
        <f>SUM(J14+M14+Q14+U14)</f>
        <v>205.90700000000001</v>
      </c>
      <c r="X14" s="74">
        <f>SUM(O14+S14)</f>
        <v>0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346.94</v>
      </c>
      <c r="F15" s="64">
        <f t="shared" si="6"/>
        <v>1682.2500000000002</v>
      </c>
      <c r="G15" s="64">
        <f t="shared" si="0"/>
        <v>346.94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23.937000000000001</v>
      </c>
      <c r="N15" s="61">
        <v>4.0000000000000001E-3</v>
      </c>
      <c r="O15" s="69">
        <f t="shared" si="10"/>
        <v>8.7040000000000006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41.19</v>
      </c>
      <c r="V15" s="74">
        <f t="shared" si="3"/>
        <v>279.73800000000006</v>
      </c>
      <c r="W15" s="74">
        <f t="shared" si="4"/>
        <v>271.03399999999999</v>
      </c>
      <c r="X15" s="74">
        <f t="shared" si="5"/>
        <v>8.7040000000000006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225.28</v>
      </c>
      <c r="F16" s="64">
        <f t="shared" si="6"/>
        <v>1682.2500000000002</v>
      </c>
      <c r="G16" s="64">
        <f t="shared" si="0"/>
        <v>225.28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3.863</v>
      </c>
      <c r="N16" s="61">
        <v>4.0000000000000001E-3</v>
      </c>
      <c r="O16" s="69">
        <f t="shared" si="10"/>
        <v>1.405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26.745999999999999</v>
      </c>
      <c r="V16" s="74">
        <f t="shared" si="3"/>
        <v>237.92100000000002</v>
      </c>
      <c r="W16" s="74">
        <f t="shared" si="4"/>
        <v>236.51600000000002</v>
      </c>
      <c r="X16" s="74">
        <f t="shared" si="5"/>
        <v>1.405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257.32</v>
      </c>
      <c r="F17" s="64">
        <f t="shared" si="6"/>
        <v>1682.2500000000002</v>
      </c>
      <c r="G17" s="64">
        <f t="shared" si="0"/>
        <v>257.32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9.1489999999999991</v>
      </c>
      <c r="N17" s="61">
        <v>4.0000000000000001E-3</v>
      </c>
      <c r="O17" s="69">
        <f t="shared" si="10"/>
        <v>3.327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30.55</v>
      </c>
      <c r="V17" s="74">
        <f t="shared" si="3"/>
        <v>248.93300000000002</v>
      </c>
      <c r="W17" s="74">
        <f t="shared" si="4"/>
        <v>245.60600000000002</v>
      </c>
      <c r="X17" s="74">
        <f t="shared" si="5"/>
        <v>3.327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688.08</v>
      </c>
      <c r="F18" s="64">
        <f t="shared" si="6"/>
        <v>1682.2500000000002</v>
      </c>
      <c r="G18" s="64">
        <f t="shared" si="0"/>
        <v>688.08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80.224999999999994</v>
      </c>
      <c r="N18" s="61">
        <v>4.0000000000000001E-3</v>
      </c>
      <c r="O18" s="69">
        <f t="shared" si="10"/>
        <v>29.172999999999998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81.691999999999993</v>
      </c>
      <c r="V18" s="74">
        <f t="shared" si="3"/>
        <v>396.99700000000001</v>
      </c>
      <c r="W18" s="74">
        <f t="shared" si="4"/>
        <v>367.82400000000001</v>
      </c>
      <c r="X18" s="74">
        <f t="shared" si="5"/>
        <v>29.172999999999998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236.46</v>
      </c>
      <c r="F19" s="64">
        <f t="shared" si="6"/>
        <v>1682.2500000000002</v>
      </c>
      <c r="G19" s="64">
        <f>IF(E19&gt;F19,F19,E19)</f>
        <v>236.46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5.7069999999999999</v>
      </c>
      <c r="N19" s="61">
        <v>4.0000000000000001E-3</v>
      </c>
      <c r="O19" s="69">
        <f>ROUND(IF(G19&gt;K19,(G19-K19)*(B19-D19)*N19,0),3)</f>
        <v>2.0750000000000002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28.074000000000002</v>
      </c>
      <c r="V19" s="74">
        <f>SUM(J19+M19+O19+Q19+S19+U19)</f>
        <v>241.76300000000001</v>
      </c>
      <c r="W19" s="74">
        <f>SUM(J19+M19+Q19+U19)</f>
        <v>239.68800000000002</v>
      </c>
      <c r="X19" s="74">
        <f>SUM(O19+S19)</f>
        <v>2.0750000000000002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684.96</v>
      </c>
      <c r="F20" s="64">
        <f t="shared" si="6"/>
        <v>1682.2500000000002</v>
      </c>
      <c r="G20" s="64">
        <f t="shared" si="0"/>
        <v>684.96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79.709999999999994</v>
      </c>
      <c r="N20" s="61">
        <v>4.0000000000000001E-3</v>
      </c>
      <c r="O20" s="69">
        <f t="shared" si="10"/>
        <v>28.984999999999999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81.322000000000003</v>
      </c>
      <c r="V20" s="74">
        <f t="shared" si="3"/>
        <v>395.92400000000004</v>
      </c>
      <c r="W20" s="74">
        <f t="shared" si="4"/>
        <v>366.93900000000002</v>
      </c>
      <c r="X20" s="74">
        <f t="shared" si="5"/>
        <v>28.984999999999999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206.73</v>
      </c>
      <c r="F21" s="64">
        <f t="shared" si="6"/>
        <v>1682.2500000000002</v>
      </c>
      <c r="G21" s="64">
        <f t="shared" si="0"/>
        <v>206.73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0.80200000000000005</v>
      </c>
      <c r="N21" s="61">
        <v>4.0000000000000001E-3</v>
      </c>
      <c r="O21" s="69">
        <f t="shared" si="10"/>
        <v>0.29199999999999998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24.544</v>
      </c>
      <c r="V21" s="74">
        <f t="shared" si="3"/>
        <v>231.54500000000002</v>
      </c>
      <c r="W21" s="74">
        <f t="shared" si="4"/>
        <v>231.25300000000001</v>
      </c>
      <c r="X21" s="74">
        <f t="shared" si="5"/>
        <v>0.29199999999999998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281.06</v>
      </c>
      <c r="F22" s="64">
        <f t="shared" si="6"/>
        <v>1682.2500000000002</v>
      </c>
      <c r="G22" s="64">
        <f t="shared" si="0"/>
        <v>281.06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13.066000000000001</v>
      </c>
      <c r="N22" s="61">
        <v>4.0000000000000001E-3</v>
      </c>
      <c r="O22" s="69">
        <f t="shared" ref="O22:O31" si="15">ROUND(IF(G22&gt;K22,(G22-K22)*(B22-D22)*N22,0),3)</f>
        <v>4.7510000000000003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33.369</v>
      </c>
      <c r="V22" s="74">
        <f t="shared" si="3"/>
        <v>257.09300000000002</v>
      </c>
      <c r="W22" s="74">
        <f t="shared" si="4"/>
        <v>252.34200000000001</v>
      </c>
      <c r="X22" s="74">
        <f t="shared" si="5"/>
        <v>4.7510000000000003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236.13</v>
      </c>
      <c r="F23" s="64">
        <f t="shared" si="6"/>
        <v>1682.2500000000002</v>
      </c>
      <c r="G23" s="64">
        <f t="shared" si="0"/>
        <v>236.13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5.6529999999999996</v>
      </c>
      <c r="N23" s="61">
        <v>4.0000000000000001E-3</v>
      </c>
      <c r="O23" s="69">
        <f>ROUND(IF(G23&gt;K23,(G23-K23)*(B23-D23)*N23,0),3)</f>
        <v>2.056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28.035</v>
      </c>
      <c r="V23" s="74">
        <f t="shared" si="3"/>
        <v>241.65100000000001</v>
      </c>
      <c r="W23" s="74">
        <f t="shared" si="4"/>
        <v>239.595</v>
      </c>
      <c r="X23" s="74">
        <f t="shared" si="5"/>
        <v>2.056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707.99</v>
      </c>
      <c r="F24" s="64">
        <f t="shared" si="6"/>
        <v>1682.2500000000002</v>
      </c>
      <c r="G24" s="64">
        <f t="shared" si="0"/>
        <v>707.99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1" si="16">ROUND(IF(G24&gt;K24,(G24-K24)*L24*(B24-D24),0),3)</f>
        <v>83.51</v>
      </c>
      <c r="N24" s="61">
        <v>4.0000000000000001E-3</v>
      </c>
      <c r="O24" s="69">
        <f t="shared" si="15"/>
        <v>30.367000000000001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84.055999999999997</v>
      </c>
      <c r="V24" s="74">
        <f t="shared" si="3"/>
        <v>403.84000000000003</v>
      </c>
      <c r="W24" s="74">
        <f t="shared" si="4"/>
        <v>373.47300000000001</v>
      </c>
      <c r="X24" s="74">
        <f t="shared" si="5"/>
        <v>30.367000000000001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329.91</v>
      </c>
      <c r="F25" s="64">
        <f t="shared" si="6"/>
        <v>1682.2500000000002</v>
      </c>
      <c r="G25" s="64">
        <f t="shared" si="0"/>
        <v>329.91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21.126999999999999</v>
      </c>
      <c r="N25" s="61">
        <v>4.0000000000000001E-3</v>
      </c>
      <c r="O25" s="69">
        <f>ROUND(IF(G25&gt;K25,(G25-K25)*(B25-D25)*N25,0),3)</f>
        <v>7.6820000000000004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39.168999999999997</v>
      </c>
      <c r="V25" s="74">
        <f t="shared" si="3"/>
        <v>273.88499999999999</v>
      </c>
      <c r="W25" s="74">
        <f t="shared" si="4"/>
        <v>266.20300000000003</v>
      </c>
      <c r="X25" s="74">
        <f t="shared" si="5"/>
        <v>7.6820000000000004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330.91</v>
      </c>
      <c r="F26" s="64">
        <f t="shared" si="6"/>
        <v>1682.2500000000002</v>
      </c>
      <c r="G26" s="64">
        <f t="shared" si="0"/>
        <v>330.91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21.292000000000002</v>
      </c>
      <c r="N26" s="61">
        <v>4.0000000000000001E-3</v>
      </c>
      <c r="O26" s="69">
        <f t="shared" si="15"/>
        <v>7.742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39.286999999999999</v>
      </c>
      <c r="V26" s="74">
        <f t="shared" si="3"/>
        <v>274.22800000000001</v>
      </c>
      <c r="W26" s="74">
        <f t="shared" si="4"/>
        <v>266.48599999999999</v>
      </c>
      <c r="X26" s="74">
        <f t="shared" si="5"/>
        <v>7.742</v>
      </c>
    </row>
    <row r="27" spans="1:24" ht="20.100000000000001" customHeight="1" x14ac:dyDescent="0.2">
      <c r="A27" s="111" t="str">
        <f>'SDI IMSS'!A27</f>
        <v>MARIA GUADALUPE MEDINA MENDOZA</v>
      </c>
      <c r="B27" s="62">
        <v>15</v>
      </c>
      <c r="C27" s="62"/>
      <c r="D27" s="62"/>
      <c r="E27" s="118">
        <f>'SDI IMSS'!N27</f>
        <v>206.73</v>
      </c>
      <c r="F27" s="64">
        <f t="shared" si="6"/>
        <v>1682.2500000000002</v>
      </c>
      <c r="G27" s="64">
        <f>IF(E27&gt;F27,F27,E27)</f>
        <v>206.73</v>
      </c>
      <c r="H27" s="65">
        <v>67.290000000000006</v>
      </c>
      <c r="I27" s="66">
        <v>0.20399999999999999</v>
      </c>
      <c r="J27" s="67">
        <f>ROUND((B27-D27)*H27*I27,3)</f>
        <v>205.90700000000001</v>
      </c>
      <c r="K27" s="68">
        <f t="shared" si="8"/>
        <v>201.87</v>
      </c>
      <c r="L27" s="66">
        <v>1.0999999999999999E-2</v>
      </c>
      <c r="M27" s="67">
        <f>ROUND(IF(G27&gt;K27,(G27-K27)*L27*(B27-D27),0),3)</f>
        <v>0.80200000000000005</v>
      </c>
      <c r="N27" s="61">
        <v>4.0000000000000001E-3</v>
      </c>
      <c r="O27" s="69">
        <f>ROUND(IF(G27&gt;K27,(G27-K27)*(B27-D27)*N27,0),3)</f>
        <v>0.29199999999999998</v>
      </c>
      <c r="P27" s="61">
        <v>0</v>
      </c>
      <c r="Q27" s="70">
        <f>ROUND((B27-D27)*G27*P27,2)</f>
        <v>0</v>
      </c>
      <c r="R27" s="61">
        <v>0</v>
      </c>
      <c r="S27" s="71">
        <f>ROUND((B27-D27)*G27*R27,2)</f>
        <v>0</v>
      </c>
      <c r="T27" s="72">
        <v>7.9150000000000002E-3</v>
      </c>
      <c r="U27" s="70">
        <f>ROUND((B27-C27-D27)*G27*T27,3)</f>
        <v>24.544</v>
      </c>
      <c r="V27" s="74">
        <f>SUM(J27+M27+O27+Q27+S27+U27)</f>
        <v>231.54500000000002</v>
      </c>
      <c r="W27" s="74">
        <f>SUM(J27+M27+Q27+U27)</f>
        <v>231.25300000000001</v>
      </c>
      <c r="X27" s="74">
        <f>SUM(O27+S27)</f>
        <v>0.29199999999999998</v>
      </c>
    </row>
    <row r="28" spans="1:24" ht="20.100000000000001" customHeight="1" x14ac:dyDescent="0.2">
      <c r="A28" s="111" t="str">
        <f>'SDI IMSS'!A28</f>
        <v>RAMONA CECILIA VILLA ROSALES</v>
      </c>
      <c r="B28" s="62">
        <v>15</v>
      </c>
      <c r="C28" s="62"/>
      <c r="D28" s="62"/>
      <c r="E28" s="118">
        <f>'SDI IMSS'!N28</f>
        <v>698.17</v>
      </c>
      <c r="F28" s="64">
        <f t="shared" si="6"/>
        <v>1682.2500000000002</v>
      </c>
      <c r="G28" s="64">
        <f t="shared" si="0"/>
        <v>698.17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6"/>
        <v>81.89</v>
      </c>
      <c r="N28" s="61">
        <v>4.0000000000000001E-3</v>
      </c>
      <c r="O28" s="69">
        <f t="shared" si="15"/>
        <v>29.777999999999999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82.89</v>
      </c>
      <c r="V28" s="74">
        <f t="shared" si="3"/>
        <v>400.46500000000003</v>
      </c>
      <c r="W28" s="74">
        <f t="shared" si="4"/>
        <v>370.68700000000001</v>
      </c>
      <c r="X28" s="74">
        <f t="shared" si="5"/>
        <v>29.777999999999999</v>
      </c>
    </row>
    <row r="29" spans="1:24" ht="20.100000000000001" customHeight="1" x14ac:dyDescent="0.2">
      <c r="A29" s="111" t="str">
        <f>'SDI IMSS'!A29</f>
        <v>MARIA GUADALUPE PEREZ CARRAZCO</v>
      </c>
      <c r="B29" s="62">
        <v>15</v>
      </c>
      <c r="C29" s="62"/>
      <c r="D29" s="62"/>
      <c r="E29" s="118">
        <f>'SDI IMSS'!N29</f>
        <v>206.73</v>
      </c>
      <c r="F29" s="64">
        <f t="shared" si="6"/>
        <v>1682.2500000000002</v>
      </c>
      <c r="G29" s="64">
        <f t="shared" si="0"/>
        <v>206.73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0.80200000000000005</v>
      </c>
      <c r="N29" s="61">
        <v>4.0000000000000001E-3</v>
      </c>
      <c r="O29" s="69">
        <f>ROUND(IF(G29&gt;K29,(G29-K29)*(B29-D29)*N29,0),3)</f>
        <v>0.29199999999999998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24.544</v>
      </c>
      <c r="V29" s="74">
        <f t="shared" si="3"/>
        <v>231.54500000000002</v>
      </c>
      <c r="W29" s="74">
        <f t="shared" si="4"/>
        <v>231.25300000000001</v>
      </c>
      <c r="X29" s="74">
        <f t="shared" si="5"/>
        <v>0.29199999999999998</v>
      </c>
    </row>
    <row r="30" spans="1:24" ht="20.100000000000001" customHeight="1" x14ac:dyDescent="0.2">
      <c r="A30" s="111" t="str">
        <f>'SDI IMSS'!A30</f>
        <v>FRANCISCO JAVIER SANCHEZ PEREZ</v>
      </c>
      <c r="B30" s="62">
        <v>15</v>
      </c>
      <c r="C30" s="62"/>
      <c r="D30" s="62"/>
      <c r="E30" s="118">
        <f>'SDI IMSS'!N30</f>
        <v>257.32</v>
      </c>
      <c r="F30" s="64">
        <f t="shared" si="6"/>
        <v>1682.2500000000002</v>
      </c>
      <c r="G30" s="64">
        <f t="shared" si="0"/>
        <v>257.32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>ROUND(IF(G30&gt;K30,(G30-K30)*L30*(B30-D30),0),3)</f>
        <v>9.1489999999999991</v>
      </c>
      <c r="N30" s="61">
        <v>4.0000000000000001E-3</v>
      </c>
      <c r="O30" s="69">
        <f>ROUND(IF(G30&gt;K30,(G30-K30)*(B30-D30)*N30,0),3)</f>
        <v>3.327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30.55</v>
      </c>
      <c r="V30" s="74">
        <f t="shared" si="3"/>
        <v>248.93300000000002</v>
      </c>
      <c r="W30" s="74">
        <f t="shared" si="4"/>
        <v>245.60600000000002</v>
      </c>
      <c r="X30" s="74">
        <f t="shared" si="5"/>
        <v>3.327</v>
      </c>
    </row>
    <row r="31" spans="1:24" ht="20.100000000000001" customHeight="1" x14ac:dyDescent="0.2">
      <c r="A31" s="111" t="str">
        <f>'SDI IMSS'!A31</f>
        <v>MARCO ANTONIO TAPIA CORREA</v>
      </c>
      <c r="B31" s="62">
        <v>15</v>
      </c>
      <c r="C31" s="62"/>
      <c r="D31" s="62"/>
      <c r="E31" s="118">
        <f>'SDI IMSS'!N31</f>
        <v>206.39</v>
      </c>
      <c r="F31" s="64">
        <f t="shared" si="6"/>
        <v>1682.2500000000002</v>
      </c>
      <c r="G31" s="64">
        <f t="shared" si="0"/>
        <v>206.39</v>
      </c>
      <c r="H31" s="65">
        <v>67.290000000000006</v>
      </c>
      <c r="I31" s="66">
        <v>0.20399999999999999</v>
      </c>
      <c r="J31" s="67">
        <f t="shared" si="7"/>
        <v>205.90700000000001</v>
      </c>
      <c r="K31" s="68">
        <f t="shared" si="8"/>
        <v>201.87</v>
      </c>
      <c r="L31" s="66">
        <v>1.0999999999999999E-2</v>
      </c>
      <c r="M31" s="67">
        <f t="shared" si="16"/>
        <v>0.746</v>
      </c>
      <c r="N31" s="61">
        <v>4.0000000000000001E-3</v>
      </c>
      <c r="O31" s="69">
        <f t="shared" si="15"/>
        <v>0.27100000000000002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11"/>
        <v>24.504000000000001</v>
      </c>
      <c r="V31" s="74">
        <f t="shared" si="3"/>
        <v>231.428</v>
      </c>
      <c r="W31" s="74">
        <f t="shared" si="4"/>
        <v>231.15700000000001</v>
      </c>
      <c r="X31" s="74">
        <f t="shared" si="5"/>
        <v>0.27100000000000002</v>
      </c>
    </row>
    <row r="32" spans="1:24" ht="20.100000000000001" customHeight="1" x14ac:dyDescent="0.2">
      <c r="A32" s="111" t="str">
        <f>'SDI IMSS'!A32</f>
        <v xml:space="preserve">PATRICIA GARCÍA MARTÍNEZ </v>
      </c>
      <c r="B32" s="62">
        <v>15</v>
      </c>
      <c r="C32" s="62"/>
      <c r="D32" s="62"/>
      <c r="E32" s="118">
        <f>'SDI IMSS'!N32</f>
        <v>206.39</v>
      </c>
      <c r="F32" s="64">
        <f t="shared" si="6"/>
        <v>1682.2500000000002</v>
      </c>
      <c r="G32" s="64">
        <f t="shared" si="0"/>
        <v>206.39</v>
      </c>
      <c r="H32" s="65">
        <v>67.290000000000006</v>
      </c>
      <c r="I32" s="66">
        <v>0.20399999999999999</v>
      </c>
      <c r="J32" s="67">
        <f t="shared" ref="J32:J40" si="17">ROUND((B32-D32)*H32*I32,3)</f>
        <v>205.90700000000001</v>
      </c>
      <c r="K32" s="68">
        <f t="shared" si="8"/>
        <v>201.87</v>
      </c>
      <c r="L32" s="66">
        <v>1.0999999999999999E-2</v>
      </c>
      <c r="M32" s="67">
        <f t="shared" ref="M32:M40" si="18">ROUND(IF(G32&gt;K32,(G32-K32)*L32*(B32-D32),0),3)</f>
        <v>0.746</v>
      </c>
      <c r="N32" s="61">
        <v>4.0000000000000001E-3</v>
      </c>
      <c r="O32" s="69">
        <f t="shared" ref="O32:O43" si="19">ROUND(IF(G32&gt;K32,(G32-K32)*(B32-D32)*N32,0),3)</f>
        <v>0.27100000000000002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ref="U32:U40" si="20">ROUND((B32-C32-D32)*G32*T32,3)</f>
        <v>24.504000000000001</v>
      </c>
      <c r="V32" s="74">
        <f t="shared" ref="V32:V48" si="21">SUM(J32+M32+O32+Q32+S32+U32)</f>
        <v>231.428</v>
      </c>
      <c r="W32" s="74">
        <f t="shared" si="4"/>
        <v>231.15700000000001</v>
      </c>
      <c r="X32" s="74">
        <f t="shared" si="5"/>
        <v>0.27100000000000002</v>
      </c>
    </row>
    <row r="33" spans="1:24" ht="20.100000000000001" customHeight="1" x14ac:dyDescent="0.2">
      <c r="A33" s="111" t="str">
        <f>'SDI IMSS'!A33</f>
        <v>MANUEL VILLALVAZO GUTIERREZ</v>
      </c>
      <c r="B33" s="62">
        <v>15</v>
      </c>
      <c r="C33" s="62"/>
      <c r="D33" s="62"/>
      <c r="E33" s="118">
        <f>'SDI IMSS'!N33</f>
        <v>203.61</v>
      </c>
      <c r="F33" s="64">
        <f t="shared" si="6"/>
        <v>1682.2500000000002</v>
      </c>
      <c r="G33" s="64">
        <f t="shared" si="0"/>
        <v>203.61</v>
      </c>
      <c r="H33" s="65">
        <v>67.290000000000006</v>
      </c>
      <c r="I33" s="66">
        <v>0.20399999999999999</v>
      </c>
      <c r="J33" s="67">
        <f t="shared" si="17"/>
        <v>205.90700000000001</v>
      </c>
      <c r="K33" s="68">
        <f t="shared" si="8"/>
        <v>201.87</v>
      </c>
      <c r="L33" s="66">
        <v>1.0999999999999999E-2</v>
      </c>
      <c r="M33" s="67">
        <f t="shared" si="18"/>
        <v>0.28699999999999998</v>
      </c>
      <c r="N33" s="61">
        <v>4.0000000000000001E-3</v>
      </c>
      <c r="O33" s="69">
        <f t="shared" si="19"/>
        <v>0.104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20"/>
        <v>24.173999999999999</v>
      </c>
      <c r="V33" s="74">
        <f t="shared" si="21"/>
        <v>230.47200000000004</v>
      </c>
      <c r="W33" s="74">
        <f t="shared" si="4"/>
        <v>230.36800000000002</v>
      </c>
      <c r="X33" s="74">
        <f t="shared" si="5"/>
        <v>0.104</v>
      </c>
    </row>
    <row r="34" spans="1:24" ht="20.100000000000001" customHeight="1" x14ac:dyDescent="0.2">
      <c r="A34" s="111" t="str">
        <f>'SDI IMSS'!A34</f>
        <v>JOSE ANTONIO GUTIERREZ QUIROZ</v>
      </c>
      <c r="B34" s="62">
        <v>15</v>
      </c>
      <c r="C34" s="62"/>
      <c r="D34" s="62"/>
      <c r="E34" s="118">
        <f>'SDI IMSS'!N34</f>
        <v>190.61</v>
      </c>
      <c r="F34" s="64">
        <f t="shared" si="6"/>
        <v>1682.2500000000002</v>
      </c>
      <c r="G34" s="64">
        <f t="shared" si="0"/>
        <v>190.61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22.63</v>
      </c>
      <c r="V34" s="74">
        <f t="shared" si="21"/>
        <v>228.53700000000001</v>
      </c>
      <c r="W34" s="74">
        <f t="shared" si="4"/>
        <v>228.53700000000001</v>
      </c>
      <c r="X34" s="74">
        <f t="shared" si="5"/>
        <v>0</v>
      </c>
    </row>
    <row r="35" spans="1:24" ht="20.100000000000001" customHeight="1" x14ac:dyDescent="0.2">
      <c r="A35" s="111" t="str">
        <f>'SDI IMSS'!A35</f>
        <v>ERIK SALVADOR CONTRERAS ELIZONDO</v>
      </c>
      <c r="B35" s="62">
        <v>15</v>
      </c>
      <c r="C35" s="62"/>
      <c r="D35" s="62"/>
      <c r="E35" s="118">
        <f>'SDI IMSS'!N35</f>
        <v>190.61</v>
      </c>
      <c r="F35" s="64">
        <f t="shared" si="6"/>
        <v>1682.2500000000002</v>
      </c>
      <c r="G35" s="64">
        <f t="shared" si="0"/>
        <v>190.61</v>
      </c>
      <c r="H35" s="65">
        <v>67.290000000000006</v>
      </c>
      <c r="I35" s="66">
        <v>0.20399999999999999</v>
      </c>
      <c r="J35" s="67">
        <f>ROUND((B35-D35)*H35*I35,3)</f>
        <v>205.90700000000001</v>
      </c>
      <c r="K35" s="68">
        <f t="shared" si="8"/>
        <v>201.87</v>
      </c>
      <c r="L35" s="66">
        <v>1.0999999999999999E-2</v>
      </c>
      <c r="M35" s="67">
        <f>ROUND(IF(G35&gt;K35,(G35-K35)*L35*(B35-D35),0),3)</f>
        <v>0</v>
      </c>
      <c r="N35" s="61">
        <v>4.0000000000000001E-3</v>
      </c>
      <c r="O35" s="69">
        <f>ROUND(IF(G35&gt;K35,(G35-K35)*(B35-D35)*N35,0),3)</f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>ROUND((B35-C35-D35)*G35*T35,3)</f>
        <v>22.63</v>
      </c>
      <c r="V35" s="74">
        <f t="shared" si="21"/>
        <v>228.53700000000001</v>
      </c>
      <c r="W35" s="74">
        <f t="shared" si="4"/>
        <v>228.53700000000001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SANDRA GUADALUPE LÓPEZ MARTINEZ</v>
      </c>
      <c r="B36" s="62">
        <v>15</v>
      </c>
      <c r="C36" s="62"/>
      <c r="D36" s="62"/>
      <c r="E36" s="118">
        <f>'SDI IMSS'!N36</f>
        <v>190.61</v>
      </c>
      <c r="F36" s="64">
        <f t="shared" si="6"/>
        <v>1682.2500000000002</v>
      </c>
      <c r="G36" s="64">
        <f>IF(E36&gt;F36,F36,E36)</f>
        <v>190.61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0</v>
      </c>
      <c r="N36" s="61">
        <v>4.0000000000000001E-3</v>
      </c>
      <c r="O36" s="69">
        <f>ROUND(IF(G36&gt;K36,(G36-K36)*(B36-D36)*N36,0),3)</f>
        <v>0</v>
      </c>
      <c r="P36" s="61">
        <v>0</v>
      </c>
      <c r="Q36" s="70">
        <f>ROUND((B36-D36)*G36*P36,2)</f>
        <v>0</v>
      </c>
      <c r="R36" s="61">
        <v>0</v>
      </c>
      <c r="S36" s="71">
        <f>ROUND((B36-D36)*G36*R36,2)</f>
        <v>0</v>
      </c>
      <c r="T36" s="72">
        <v>7.9150000000000002E-3</v>
      </c>
      <c r="U36" s="70">
        <f>ROUND((B36-C36-D36)*G36*T36,3)</f>
        <v>22.63</v>
      </c>
      <c r="V36" s="74">
        <f>SUM(J36+M36+O36+Q36+S36+U36)</f>
        <v>228.53700000000001</v>
      </c>
      <c r="W36" s="74">
        <f>SUM(J36+M36+Q36+U36)</f>
        <v>228.53700000000001</v>
      </c>
      <c r="X36" s="74">
        <f>SUM(O36+S36)</f>
        <v>0</v>
      </c>
    </row>
    <row r="37" spans="1:24" ht="20.100000000000001" customHeight="1" x14ac:dyDescent="0.2">
      <c r="A37" s="111" t="str">
        <f>'SDI IMSS'!A37</f>
        <v>JORGE TORREZ MUNGUÍA</v>
      </c>
      <c r="B37" s="62">
        <v>15</v>
      </c>
      <c r="C37" s="62"/>
      <c r="D37" s="62"/>
      <c r="E37" s="118">
        <f>'SDI IMSS'!N37</f>
        <v>185.95</v>
      </c>
      <c r="F37" s="64">
        <f t="shared" si="6"/>
        <v>1682.2500000000002</v>
      </c>
      <c r="G37" s="64">
        <f t="shared" si="0"/>
        <v>185.95</v>
      </c>
      <c r="H37" s="65">
        <v>67.290000000000006</v>
      </c>
      <c r="I37" s="66">
        <v>0.20399999999999999</v>
      </c>
      <c r="J37" s="67">
        <f t="shared" si="17"/>
        <v>205.90700000000001</v>
      </c>
      <c r="K37" s="68">
        <f t="shared" si="8"/>
        <v>201.87</v>
      </c>
      <c r="L37" s="66">
        <v>1.0999999999999999E-2</v>
      </c>
      <c r="M37" s="67">
        <f t="shared" si="18"/>
        <v>0</v>
      </c>
      <c r="N37" s="61">
        <v>4.0000000000000001E-3</v>
      </c>
      <c r="O37" s="69">
        <f t="shared" si="19"/>
        <v>0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20"/>
        <v>22.077000000000002</v>
      </c>
      <c r="V37" s="74">
        <f t="shared" si="21"/>
        <v>227.98400000000001</v>
      </c>
      <c r="W37" s="74">
        <f t="shared" si="4"/>
        <v>227.98400000000001</v>
      </c>
      <c r="X37" s="74">
        <f t="shared" si="5"/>
        <v>0</v>
      </c>
    </row>
    <row r="38" spans="1:24" ht="20.100000000000001" customHeight="1" x14ac:dyDescent="0.2">
      <c r="A38" s="111" t="str">
        <f>'SDI IMSS'!A38</f>
        <v>MIGUEL SOLORZANO SANCHEZ</v>
      </c>
      <c r="B38" s="62">
        <v>15</v>
      </c>
      <c r="C38" s="62"/>
      <c r="D38" s="62"/>
      <c r="E38" s="118">
        <f>'SDI IMSS'!N38</f>
        <v>183.54</v>
      </c>
      <c r="F38" s="64">
        <f t="shared" si="6"/>
        <v>1682.2500000000002</v>
      </c>
      <c r="G38" s="64">
        <f t="shared" si="0"/>
        <v>183.54</v>
      </c>
      <c r="H38" s="65">
        <v>67.290000000000006</v>
      </c>
      <c r="I38" s="66">
        <v>0.20399999999999999</v>
      </c>
      <c r="J38" s="67">
        <f t="shared" si="17"/>
        <v>205.90700000000001</v>
      </c>
      <c r="K38" s="68">
        <f t="shared" si="8"/>
        <v>201.87</v>
      </c>
      <c r="L38" s="66">
        <v>1.0999999999999999E-2</v>
      </c>
      <c r="M38" s="67">
        <f t="shared" si="18"/>
        <v>0</v>
      </c>
      <c r="N38" s="61">
        <v>4.0000000000000001E-3</v>
      </c>
      <c r="O38" s="69">
        <f t="shared" si="19"/>
        <v>0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20"/>
        <v>21.791</v>
      </c>
      <c r="V38" s="74">
        <f t="shared" si="21"/>
        <v>227.69800000000001</v>
      </c>
      <c r="W38" s="74">
        <f t="shared" si="4"/>
        <v>227.69800000000001</v>
      </c>
      <c r="X38" s="74">
        <f t="shared" si="5"/>
        <v>0</v>
      </c>
    </row>
    <row r="39" spans="1:24" ht="20.100000000000001" customHeight="1" x14ac:dyDescent="0.2">
      <c r="A39" s="111">
        <f>'SDI IMSS'!A39</f>
        <v>0</v>
      </c>
      <c r="B39" s="62">
        <v>15</v>
      </c>
      <c r="C39" s="62"/>
      <c r="D39" s="62"/>
      <c r="E39" s="118">
        <f>'SDI IMSS'!N39</f>
        <v>0</v>
      </c>
      <c r="F39" s="64">
        <f t="shared" si="6"/>
        <v>1682.2500000000002</v>
      </c>
      <c r="G39" s="64">
        <f>IF(E39&gt;F39,F39,E39)</f>
        <v>0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0</v>
      </c>
      <c r="N39" s="61">
        <v>4.0000000000000001E-3</v>
      </c>
      <c r="O39" s="69">
        <f>ROUND(IF(G39&gt;K39,(G39-K39)*(B39-D39)*N39,0),3)</f>
        <v>0</v>
      </c>
      <c r="P39" s="61">
        <v>0</v>
      </c>
      <c r="Q39" s="70">
        <f>ROUND((B39-D39)*G39*P39,2)</f>
        <v>0</v>
      </c>
      <c r="R39" s="61">
        <v>0</v>
      </c>
      <c r="S39" s="71">
        <f>ROUND((B39-D39)*G39*R39,2)</f>
        <v>0</v>
      </c>
      <c r="T39" s="72">
        <v>7.9150000000000002E-3</v>
      </c>
      <c r="U39" s="70">
        <f>ROUND((B39-C39-D39)*G39*T39,3)</f>
        <v>0</v>
      </c>
      <c r="V39" s="74">
        <f t="shared" si="21"/>
        <v>205.90700000000001</v>
      </c>
      <c r="W39" s="74">
        <f>SUM(J39+M39+Q39+U39)</f>
        <v>205.90700000000001</v>
      </c>
      <c r="X39" s="74">
        <f>SUM(O39+S39)</f>
        <v>0</v>
      </c>
    </row>
    <row r="40" spans="1:24" ht="20.100000000000001" customHeight="1" x14ac:dyDescent="0.2">
      <c r="A40" s="111" t="str">
        <f>'SDI IMSS'!A40</f>
        <v>JESUS RAMON GAUNA SIGALA</v>
      </c>
      <c r="B40" s="62">
        <v>15</v>
      </c>
      <c r="C40" s="62"/>
      <c r="D40" s="62"/>
      <c r="E40" s="118">
        <f>'SDI IMSS'!N40</f>
        <v>1042.58</v>
      </c>
      <c r="F40" s="64">
        <f t="shared" si="6"/>
        <v>1682.2500000000002</v>
      </c>
      <c r="G40" s="64">
        <f t="shared" si="0"/>
        <v>1042.58</v>
      </c>
      <c r="H40" s="65">
        <v>67.290000000000006</v>
      </c>
      <c r="I40" s="66">
        <v>0.20399999999999999</v>
      </c>
      <c r="J40" s="67">
        <f t="shared" si="17"/>
        <v>205.90700000000001</v>
      </c>
      <c r="K40" s="68">
        <f t="shared" si="8"/>
        <v>201.87</v>
      </c>
      <c r="L40" s="66">
        <v>1.0999999999999999E-2</v>
      </c>
      <c r="M40" s="67">
        <f t="shared" si="18"/>
        <v>138.71700000000001</v>
      </c>
      <c r="N40" s="61">
        <v>4.0000000000000001E-3</v>
      </c>
      <c r="O40" s="69">
        <f t="shared" si="19"/>
        <v>50.442999999999998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si="20"/>
        <v>123.78</v>
      </c>
      <c r="V40" s="74">
        <f t="shared" si="21"/>
        <v>518.84699999999998</v>
      </c>
      <c r="W40" s="74">
        <f t="shared" si="4"/>
        <v>468.404</v>
      </c>
      <c r="X40" s="74">
        <f t="shared" si="5"/>
        <v>50.442999999999998</v>
      </c>
    </row>
    <row r="41" spans="1:24" ht="20.100000000000001" customHeight="1" x14ac:dyDescent="0.2">
      <c r="A41" s="111" t="str">
        <f>'SDI IMSS'!A41</f>
        <v>MARIA ESTHER AGUAYO QUIROZ</v>
      </c>
      <c r="B41" s="62">
        <v>15</v>
      </c>
      <c r="C41" s="62"/>
      <c r="D41" s="62"/>
      <c r="E41" s="118">
        <f>'SDI IMSS'!N41</f>
        <v>265.23</v>
      </c>
      <c r="F41" s="64">
        <f t="shared" si="6"/>
        <v>1682.2500000000002</v>
      </c>
      <c r="G41" s="64">
        <f t="shared" si="0"/>
        <v>265.23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10.454000000000001</v>
      </c>
      <c r="N41" s="61">
        <v>4.0000000000000001E-3</v>
      </c>
      <c r="O41" s="69">
        <f>ROUND(IF(G41&gt;K41,(G41-K41)*(B41-D41)*N41,0),3)</f>
        <v>3.802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31.489000000000001</v>
      </c>
      <c r="V41" s="74">
        <f t="shared" si="21"/>
        <v>251.65200000000002</v>
      </c>
      <c r="W41" s="74">
        <f t="shared" si="4"/>
        <v>247.85000000000002</v>
      </c>
      <c r="X41" s="74">
        <f t="shared" si="5"/>
        <v>3.802</v>
      </c>
    </row>
    <row r="42" spans="1:24" ht="20.100000000000001" customHeight="1" x14ac:dyDescent="0.2">
      <c r="A42" s="111" t="str">
        <f>'SDI IMSS'!A42</f>
        <v>SOCRATES VAZQUEZ RAMOS</v>
      </c>
      <c r="B42" s="62">
        <v>15</v>
      </c>
      <c r="C42" s="62"/>
      <c r="D42" s="62"/>
      <c r="E42" s="118">
        <f>'SDI IMSS'!N42</f>
        <v>234.71</v>
      </c>
      <c r="F42" s="64">
        <f t="shared" si="6"/>
        <v>1682.2500000000002</v>
      </c>
      <c r="G42" s="64">
        <f t="shared" si="0"/>
        <v>234.71</v>
      </c>
      <c r="H42" s="65">
        <v>67.290000000000006</v>
      </c>
      <c r="I42" s="66">
        <v>0.20399999999999999</v>
      </c>
      <c r="J42" s="67">
        <f t="shared" ref="J42:J56" si="22">ROUND((B42-D42)*H42*I42,3)</f>
        <v>205.90700000000001</v>
      </c>
      <c r="K42" s="68">
        <f t="shared" si="8"/>
        <v>201.87</v>
      </c>
      <c r="L42" s="66">
        <v>1.0999999999999999E-2</v>
      </c>
      <c r="M42" s="67">
        <f t="shared" ref="M42:M56" si="23">ROUND(IF(G42&gt;K42,(G42-K42)*L42*(B42-D42),0),3)</f>
        <v>5.4189999999999996</v>
      </c>
      <c r="N42" s="61">
        <v>4.0000000000000001E-3</v>
      </c>
      <c r="O42" s="69">
        <f>ROUND(IF(G42&gt;K42,(G42-K42)*(B42-D42)*N42,0),3)</f>
        <v>1.97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 t="shared" ref="U42:U56" si="24">ROUND((B42-C42-D42)*G42*T42,3)</f>
        <v>27.866</v>
      </c>
      <c r="V42" s="74">
        <f t="shared" si="21"/>
        <v>241.16200000000003</v>
      </c>
      <c r="W42" s="74">
        <f t="shared" si="4"/>
        <v>239.19200000000001</v>
      </c>
      <c r="X42" s="74">
        <f t="shared" si="5"/>
        <v>1.97</v>
      </c>
    </row>
    <row r="43" spans="1:24" ht="20.100000000000001" customHeight="1" x14ac:dyDescent="0.2">
      <c r="A43" s="111" t="str">
        <f>'SDI IMSS'!A43</f>
        <v>BELEN VARGAS RODRIGUEZ</v>
      </c>
      <c r="B43" s="62">
        <v>15</v>
      </c>
      <c r="C43" s="62"/>
      <c r="D43" s="62"/>
      <c r="E43" s="118">
        <f>'SDI IMSS'!N43</f>
        <v>294.01</v>
      </c>
      <c r="F43" s="64">
        <f t="shared" si="6"/>
        <v>1682.2500000000002</v>
      </c>
      <c r="G43" s="64">
        <f t="shared" si="0"/>
        <v>294.01</v>
      </c>
      <c r="H43" s="65">
        <v>67.290000000000006</v>
      </c>
      <c r="I43" s="66">
        <v>0.20399999999999999</v>
      </c>
      <c r="J43" s="67">
        <f t="shared" si="22"/>
        <v>205.90700000000001</v>
      </c>
      <c r="K43" s="68">
        <f t="shared" si="8"/>
        <v>201.87</v>
      </c>
      <c r="L43" s="66">
        <v>1.0999999999999999E-2</v>
      </c>
      <c r="M43" s="67">
        <f t="shared" si="23"/>
        <v>15.202999999999999</v>
      </c>
      <c r="N43" s="61">
        <v>4.0000000000000001E-3</v>
      </c>
      <c r="O43" s="69">
        <f t="shared" si="19"/>
        <v>5.5279999999999996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 t="shared" si="24"/>
        <v>34.905999999999999</v>
      </c>
      <c r="V43" s="74">
        <f t="shared" si="21"/>
        <v>261.54399999999998</v>
      </c>
      <c r="W43" s="74">
        <f t="shared" si="4"/>
        <v>256.01600000000002</v>
      </c>
      <c r="X43" s="74">
        <f t="shared" si="5"/>
        <v>5.5279999999999996</v>
      </c>
    </row>
    <row r="44" spans="1:24" ht="20.100000000000001" customHeight="1" x14ac:dyDescent="0.2">
      <c r="A44" s="111" t="str">
        <f>'SDI IMSS'!A44</f>
        <v>ANGELICA DEL ROCIO AMEZCUA RODRIGUEZ</v>
      </c>
      <c r="B44" s="62">
        <v>15</v>
      </c>
      <c r="C44" s="62"/>
      <c r="D44" s="62"/>
      <c r="E44" s="118">
        <f>'SDI IMSS'!N44</f>
        <v>294.01</v>
      </c>
      <c r="F44" s="64">
        <f t="shared" si="6"/>
        <v>1682.2500000000002</v>
      </c>
      <c r="G44" s="64">
        <f t="shared" si="0"/>
        <v>294.01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15.202999999999999</v>
      </c>
      <c r="N44" s="61">
        <v>4.0000000000000001E-3</v>
      </c>
      <c r="O44" s="69">
        <f>ROUND(IF(G44&gt;K44,(G44-K44)*(B44-D44)*N44,0),3)</f>
        <v>5.5279999999999996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34.905999999999999</v>
      </c>
      <c r="V44" s="74">
        <f t="shared" si="21"/>
        <v>261.54399999999998</v>
      </c>
      <c r="W44" s="74">
        <f t="shared" si="4"/>
        <v>256.01600000000002</v>
      </c>
      <c r="X44" s="74">
        <f t="shared" si="5"/>
        <v>5.5279999999999996</v>
      </c>
    </row>
    <row r="45" spans="1:24" ht="20.100000000000001" customHeight="1" x14ac:dyDescent="0.2">
      <c r="A45" s="111" t="str">
        <f>'SDI IMSS'!A45</f>
        <v>ROBERTO CARLOS CUEVAS DEL RIO</v>
      </c>
      <c r="B45" s="62">
        <v>15</v>
      </c>
      <c r="C45" s="62"/>
      <c r="D45" s="62"/>
      <c r="E45" s="118">
        <f>'SDI IMSS'!N45</f>
        <v>648.79999999999995</v>
      </c>
      <c r="F45" s="64">
        <f t="shared" si="6"/>
        <v>1682.2500000000002</v>
      </c>
      <c r="G45" s="64">
        <f t="shared" si="0"/>
        <v>648.79999999999995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73.742999999999995</v>
      </c>
      <c r="N45" s="61">
        <v>4.0000000000000001E-3</v>
      </c>
      <c r="O45" s="69">
        <f>ROUND(IF(G45&gt;K45,(G45-K45)*(B45-D45)*N45,0),3)</f>
        <v>26.815999999999999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77.028999999999996</v>
      </c>
      <c r="V45" s="74">
        <f t="shared" si="21"/>
        <v>383.49499999999995</v>
      </c>
      <c r="W45" s="74">
        <f t="shared" si="4"/>
        <v>356.67899999999997</v>
      </c>
      <c r="X45" s="74">
        <f t="shared" si="5"/>
        <v>26.815999999999999</v>
      </c>
    </row>
    <row r="46" spans="1:24" ht="20.100000000000001" customHeight="1" x14ac:dyDescent="0.2">
      <c r="A46" s="111" t="str">
        <f>'SDI IMSS'!A46</f>
        <v>ANA ROSA CONTRERAS RODRIGUEZ</v>
      </c>
      <c r="B46" s="62">
        <v>15</v>
      </c>
      <c r="C46" s="62"/>
      <c r="D46" s="62"/>
      <c r="E46" s="118">
        <f>'SDI IMSS'!N46</f>
        <v>307.69</v>
      </c>
      <c r="F46" s="64">
        <f t="shared" si="6"/>
        <v>1682.2500000000002</v>
      </c>
      <c r="G46" s="64">
        <f t="shared" si="0"/>
        <v>307.69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17.46</v>
      </c>
      <c r="N46" s="61">
        <v>4.0000000000000001E-3</v>
      </c>
      <c r="O46" s="69">
        <f>ROUND(IF(G46&gt;K46,(G46-K46)*(B46-D46)*N46,0),3)</f>
        <v>6.3490000000000002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>ROUND((B46-C46-D46)*G46*T46,3)</f>
        <v>36.53</v>
      </c>
      <c r="V46" s="74">
        <f t="shared" si="21"/>
        <v>266.24599999999998</v>
      </c>
      <c r="W46" s="74">
        <f t="shared" si="4"/>
        <v>259.89700000000005</v>
      </c>
      <c r="X46" s="74">
        <f t="shared" si="5"/>
        <v>6.3490000000000002</v>
      </c>
    </row>
    <row r="47" spans="1:24" ht="20.100000000000001" customHeight="1" x14ac:dyDescent="0.2">
      <c r="A47" s="111" t="str">
        <f>'SDI IMSS'!A47</f>
        <v>RUBEN HIRAM CASTELLANOS LARA</v>
      </c>
      <c r="B47" s="62">
        <v>15</v>
      </c>
      <c r="C47" s="62"/>
      <c r="D47" s="62"/>
      <c r="E47" s="118">
        <f>'SDI IMSS'!N47</f>
        <v>257.32</v>
      </c>
      <c r="F47" s="64">
        <f t="shared" si="6"/>
        <v>1682.2500000000002</v>
      </c>
      <c r="G47" s="64">
        <f t="shared" si="0"/>
        <v>257.32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9.1489999999999991</v>
      </c>
      <c r="N47" s="61">
        <v>4.0000000000000001E-3</v>
      </c>
      <c r="O47" s="69">
        <f>ROUND(IF(G47&gt;K47,(G47-K47)*(B47-D47)*N47,0),3)</f>
        <v>3.327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>ROUND((B47-C47-D47)*G47*T47,3)</f>
        <v>30.55</v>
      </c>
      <c r="V47" s="74">
        <f t="shared" si="21"/>
        <v>248.93300000000002</v>
      </c>
      <c r="W47" s="74">
        <f t="shared" si="4"/>
        <v>245.60600000000002</v>
      </c>
      <c r="X47" s="74">
        <f t="shared" si="5"/>
        <v>3.327</v>
      </c>
    </row>
    <row r="48" spans="1:24" ht="20.100000000000001" customHeight="1" x14ac:dyDescent="0.2">
      <c r="A48" s="111" t="str">
        <f>'SDI IMSS'!A48</f>
        <v>MIGUEL ANGEL MACIEL GUZMAN</v>
      </c>
      <c r="B48" s="62">
        <v>15</v>
      </c>
      <c r="C48" s="62"/>
      <c r="D48" s="62"/>
      <c r="E48" s="118">
        <f>'SDI IMSS'!N48</f>
        <v>973.84</v>
      </c>
      <c r="F48" s="64">
        <f t="shared" si="6"/>
        <v>1682.2500000000002</v>
      </c>
      <c r="G48" s="64">
        <f t="shared" si="0"/>
        <v>973.84</v>
      </c>
      <c r="H48" s="65">
        <v>67.290000000000006</v>
      </c>
      <c r="I48" s="66">
        <v>0.20399999999999999</v>
      </c>
      <c r="J48" s="67">
        <f t="shared" si="22"/>
        <v>205.90700000000001</v>
      </c>
      <c r="K48" s="68">
        <f t="shared" si="8"/>
        <v>201.87</v>
      </c>
      <c r="L48" s="66">
        <v>1.0999999999999999E-2</v>
      </c>
      <c r="M48" s="67">
        <f t="shared" si="23"/>
        <v>127.375</v>
      </c>
      <c r="N48" s="61">
        <v>4.0000000000000001E-3</v>
      </c>
      <c r="O48" s="69">
        <f t="shared" ref="O48:O56" si="25">ROUND(IF(G48&gt;K48,(G48-K48)*(B48-D48)*N48,0),3)</f>
        <v>46.317999999999998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 t="shared" si="24"/>
        <v>115.619</v>
      </c>
      <c r="V48" s="74">
        <f t="shared" si="21"/>
        <v>495.21900000000005</v>
      </c>
      <c r="W48" s="74">
        <f t="shared" si="4"/>
        <v>448.90100000000007</v>
      </c>
      <c r="X48" s="74">
        <f t="shared" si="5"/>
        <v>46.317999999999998</v>
      </c>
    </row>
    <row r="49" spans="1:24" ht="20.100000000000001" customHeight="1" x14ac:dyDescent="0.2">
      <c r="A49" s="111" t="str">
        <f>'SDI IMSS'!A49</f>
        <v>MARIANA ELIZABETH JUAREZ CISNEROS</v>
      </c>
      <c r="B49" s="62">
        <v>15</v>
      </c>
      <c r="C49" s="62"/>
      <c r="D49" s="62"/>
      <c r="E49" s="118">
        <f>'SDI IMSS'!N49</f>
        <v>275.14999999999998</v>
      </c>
      <c r="F49" s="64">
        <f t="shared" si="6"/>
        <v>1682.2500000000002</v>
      </c>
      <c r="G49" s="64">
        <f t="shared" si="0"/>
        <v>275.14999999999998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12.090999999999999</v>
      </c>
      <c r="N49" s="61">
        <v>4.0000000000000001E-3</v>
      </c>
      <c r="O49" s="69">
        <f>ROUND(IF(G49&gt;K49,(G49-K49)*(B49-D49)*N49,0),3)</f>
        <v>4.3970000000000002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32.667000000000002</v>
      </c>
      <c r="V49" s="74">
        <f t="shared" ref="V49:V56" si="26">SUM(J49+M49+O49+Q49+S49+U49)</f>
        <v>255.06200000000001</v>
      </c>
      <c r="W49" s="74">
        <f t="shared" si="4"/>
        <v>250.66500000000002</v>
      </c>
      <c r="X49" s="74">
        <f t="shared" si="5"/>
        <v>4.3970000000000002</v>
      </c>
    </row>
    <row r="50" spans="1:24" ht="20.100000000000001" customHeight="1" x14ac:dyDescent="0.2">
      <c r="A50" s="111" t="str">
        <f>'SDI IMSS'!A50</f>
        <v>LAURA REBECA PIZANO ORTEGA</v>
      </c>
      <c r="B50" s="62">
        <v>15</v>
      </c>
      <c r="C50" s="62"/>
      <c r="D50" s="62"/>
      <c r="E50" s="118">
        <f>'SDI IMSS'!N50</f>
        <v>275.14999999999998</v>
      </c>
      <c r="F50" s="64">
        <f t="shared" si="6"/>
        <v>1682.2500000000002</v>
      </c>
      <c r="G50" s="64">
        <f t="shared" si="0"/>
        <v>275.14999999999998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12.090999999999999</v>
      </c>
      <c r="N50" s="61">
        <v>4.0000000000000001E-3</v>
      </c>
      <c r="O50" s="69">
        <f>ROUND(IF(G50&gt;K50,(G50-K50)*(B50-D50)*N50,0),3)</f>
        <v>4.3970000000000002</v>
      </c>
      <c r="P50" s="61">
        <v>0</v>
      </c>
      <c r="Q50" s="70">
        <f t="shared" si="1"/>
        <v>0</v>
      </c>
      <c r="R50" s="61"/>
      <c r="S50" s="71">
        <f t="shared" si="2"/>
        <v>0</v>
      </c>
      <c r="T50" s="72">
        <v>7.9150000000000002E-3</v>
      </c>
      <c r="U50" s="70">
        <f>ROUND((B50-C50-D50)*G50*T50,3)</f>
        <v>32.667000000000002</v>
      </c>
      <c r="V50" s="74">
        <f t="shared" si="26"/>
        <v>255.06200000000001</v>
      </c>
      <c r="W50" s="74">
        <f t="shared" si="4"/>
        <v>250.66500000000002</v>
      </c>
      <c r="X50" s="74">
        <f t="shared" si="5"/>
        <v>4.3970000000000002</v>
      </c>
    </row>
    <row r="51" spans="1:24" ht="20.100000000000001" customHeight="1" x14ac:dyDescent="0.2">
      <c r="A51" s="111" t="str">
        <f>'SDI IMSS'!A51</f>
        <v>ROSA ANGELICA MOJICA CONTRERAS</v>
      </c>
      <c r="B51" s="62">
        <v>15</v>
      </c>
      <c r="C51" s="62"/>
      <c r="D51" s="62"/>
      <c r="E51" s="118">
        <f>'SDI IMSS'!N51</f>
        <v>215.69</v>
      </c>
      <c r="F51" s="64">
        <f t="shared" si="6"/>
        <v>1682.2500000000002</v>
      </c>
      <c r="G51" s="64">
        <f t="shared" si="0"/>
        <v>215.69</v>
      </c>
      <c r="H51" s="65">
        <v>67.290000000000006</v>
      </c>
      <c r="I51" s="66">
        <v>0.20399999999999999</v>
      </c>
      <c r="J51" s="67">
        <f>ROUND((B51-D51)*H51*I51,3)</f>
        <v>205.90700000000001</v>
      </c>
      <c r="K51" s="68">
        <f t="shared" si="8"/>
        <v>201.87</v>
      </c>
      <c r="L51" s="66">
        <v>1.0999999999999999E-2</v>
      </c>
      <c r="M51" s="67">
        <f>ROUND(IF(G51&gt;K51,(G51-K51)*L51*(B51-D51),0),3)</f>
        <v>2.2799999999999998</v>
      </c>
      <c r="N51" s="61">
        <v>4.0000000000000001E-3</v>
      </c>
      <c r="O51" s="69">
        <f>ROUND(IF(G51&gt;K51,(G51-K51)*(B51-D51)*N51,0),3)</f>
        <v>0.82899999999999996</v>
      </c>
      <c r="P51" s="61">
        <v>0</v>
      </c>
      <c r="Q51" s="70">
        <f t="shared" si="1"/>
        <v>0</v>
      </c>
      <c r="R51" s="61"/>
      <c r="S51" s="71">
        <f t="shared" si="2"/>
        <v>0</v>
      </c>
      <c r="T51" s="72">
        <v>7.9150000000000002E-3</v>
      </c>
      <c r="U51" s="70">
        <f>ROUND((B51-C51-D51)*G51*T51,3)</f>
        <v>25.608000000000001</v>
      </c>
      <c r="V51" s="74">
        <f t="shared" si="26"/>
        <v>234.62400000000002</v>
      </c>
      <c r="W51" s="74">
        <f t="shared" si="4"/>
        <v>233.79500000000002</v>
      </c>
      <c r="X51" s="74">
        <f t="shared" si="5"/>
        <v>0.82899999999999996</v>
      </c>
    </row>
    <row r="52" spans="1:24" ht="20.100000000000001" customHeight="1" x14ac:dyDescent="0.2">
      <c r="A52" s="111" t="str">
        <f>'SDI IMSS'!A52</f>
        <v>JOSE ANDRADE GARCIA</v>
      </c>
      <c r="B52" s="62">
        <v>15</v>
      </c>
      <c r="C52" s="62"/>
      <c r="D52" s="62"/>
      <c r="E52" s="118">
        <f>'SDI IMSS'!N52</f>
        <v>904.58</v>
      </c>
      <c r="F52" s="64">
        <f t="shared" si="6"/>
        <v>1682.2500000000002</v>
      </c>
      <c r="G52" s="64">
        <f t="shared" si="0"/>
        <v>904.58</v>
      </c>
      <c r="H52" s="65">
        <v>67.290000000000006</v>
      </c>
      <c r="I52" s="66">
        <v>0.20399999999999999</v>
      </c>
      <c r="J52" s="67">
        <f t="shared" si="22"/>
        <v>205.90700000000001</v>
      </c>
      <c r="K52" s="68">
        <f t="shared" si="8"/>
        <v>201.87</v>
      </c>
      <c r="L52" s="66">
        <v>1.0999999999999999E-2</v>
      </c>
      <c r="M52" s="67">
        <f t="shared" si="23"/>
        <v>115.947</v>
      </c>
      <c r="N52" s="61">
        <v>4.0000000000000001E-3</v>
      </c>
      <c r="O52" s="69">
        <f t="shared" si="25"/>
        <v>42.162999999999997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24"/>
        <v>107.396</v>
      </c>
      <c r="V52" s="74">
        <f t="shared" si="26"/>
        <v>471.41300000000007</v>
      </c>
      <c r="W52" s="74">
        <f t="shared" si="4"/>
        <v>429.25000000000006</v>
      </c>
      <c r="X52" s="74">
        <f t="shared" si="5"/>
        <v>42.162999999999997</v>
      </c>
    </row>
    <row r="53" spans="1:24" ht="20.100000000000001" customHeight="1" x14ac:dyDescent="0.2">
      <c r="A53" s="111" t="str">
        <f>'SDI IMSS'!A53</f>
        <v>GUILLERMINA GOMEZ MARTINEZ</v>
      </c>
      <c r="B53" s="62">
        <v>15</v>
      </c>
      <c r="C53" s="62"/>
      <c r="D53" s="62"/>
      <c r="E53" s="118">
        <f>'SDI IMSS'!N53</f>
        <v>225.28</v>
      </c>
      <c r="F53" s="64">
        <f t="shared" si="6"/>
        <v>1682.2500000000002</v>
      </c>
      <c r="G53" s="64">
        <f t="shared" si="0"/>
        <v>225.28</v>
      </c>
      <c r="H53" s="65">
        <v>67.290000000000006</v>
      </c>
      <c r="I53" s="66">
        <v>0.20399999999999999</v>
      </c>
      <c r="J53" s="67">
        <f t="shared" si="22"/>
        <v>205.90700000000001</v>
      </c>
      <c r="K53" s="68">
        <f t="shared" si="8"/>
        <v>201.87</v>
      </c>
      <c r="L53" s="66">
        <v>1.0999999999999999E-2</v>
      </c>
      <c r="M53" s="67">
        <f t="shared" si="23"/>
        <v>3.863</v>
      </c>
      <c r="N53" s="61">
        <v>4.0000000000000001E-3</v>
      </c>
      <c r="O53" s="69">
        <f t="shared" si="25"/>
        <v>1.405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24"/>
        <v>26.745999999999999</v>
      </c>
      <c r="V53" s="74">
        <f t="shared" si="26"/>
        <v>237.92100000000002</v>
      </c>
      <c r="W53" s="74">
        <f t="shared" si="4"/>
        <v>236.51600000000002</v>
      </c>
      <c r="X53" s="74">
        <f t="shared" si="5"/>
        <v>1.405</v>
      </c>
    </row>
    <row r="54" spans="1:24" ht="20.100000000000001" customHeight="1" x14ac:dyDescent="0.2">
      <c r="A54" s="111" t="str">
        <f>'SDI IMSS'!A54</f>
        <v>NAYELI CASTAÑEDA CUEVAS</v>
      </c>
      <c r="B54" s="62">
        <v>15</v>
      </c>
      <c r="C54" s="62"/>
      <c r="D54" s="62"/>
      <c r="E54" s="118">
        <f>'SDI IMSS'!N54</f>
        <v>255.01</v>
      </c>
      <c r="F54" s="64">
        <f t="shared" si="6"/>
        <v>1682.2500000000002</v>
      </c>
      <c r="G54" s="64">
        <f t="shared" si="0"/>
        <v>255.01</v>
      </c>
      <c r="H54" s="65">
        <v>67.290000000000006</v>
      </c>
      <c r="I54" s="66">
        <v>0.20399999999999999</v>
      </c>
      <c r="J54" s="67">
        <f>ROUND((B54-D54)*H54*I54,3)</f>
        <v>205.90700000000001</v>
      </c>
      <c r="K54" s="68">
        <f t="shared" si="8"/>
        <v>201.87</v>
      </c>
      <c r="L54" s="66">
        <v>1.0999999999999999E-2</v>
      </c>
      <c r="M54" s="67">
        <f>ROUND(IF(G54&gt;K54,(G54-K54)*L54*(B54-D54),0),3)</f>
        <v>8.7680000000000007</v>
      </c>
      <c r="N54" s="61">
        <v>4.0000000000000001E-3</v>
      </c>
      <c r="O54" s="69">
        <f>ROUND(IF(G54&gt;K54,(G54-K54)*(B54-D54)*N54,0),3)</f>
        <v>3.1880000000000002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>ROUND((B54-C54-D54)*G54*T54,3)</f>
        <v>30.276</v>
      </c>
      <c r="V54" s="74">
        <f t="shared" si="26"/>
        <v>248.13900000000001</v>
      </c>
      <c r="W54" s="74">
        <f t="shared" si="4"/>
        <v>244.95100000000002</v>
      </c>
      <c r="X54" s="74">
        <f t="shared" si="5"/>
        <v>3.1880000000000002</v>
      </c>
    </row>
    <row r="55" spans="1:24" ht="20.100000000000001" customHeight="1" x14ac:dyDescent="0.2">
      <c r="A55" s="111" t="str">
        <f>'SDI IMSS'!A55</f>
        <v>LUCIEL ESMERALDA MEDINA MENDEZ</v>
      </c>
      <c r="B55" s="62">
        <v>15</v>
      </c>
      <c r="C55" s="62"/>
      <c r="D55" s="62"/>
      <c r="E55" s="118">
        <f>'SDI IMSS'!N55</f>
        <v>206.73</v>
      </c>
      <c r="F55" s="64">
        <f t="shared" si="6"/>
        <v>1682.2500000000002</v>
      </c>
      <c r="G55" s="64">
        <f t="shared" si="0"/>
        <v>206.73</v>
      </c>
      <c r="H55" s="65">
        <v>67.290000000000006</v>
      </c>
      <c r="I55" s="66">
        <v>0.20399999999999999</v>
      </c>
      <c r="J55" s="67">
        <f t="shared" si="22"/>
        <v>205.90700000000001</v>
      </c>
      <c r="K55" s="68">
        <f t="shared" si="8"/>
        <v>201.87</v>
      </c>
      <c r="L55" s="66">
        <v>1.0999999999999999E-2</v>
      </c>
      <c r="M55" s="67">
        <f t="shared" si="23"/>
        <v>0.80200000000000005</v>
      </c>
      <c r="N55" s="61">
        <v>4.0000000000000001E-3</v>
      </c>
      <c r="O55" s="69">
        <f t="shared" si="25"/>
        <v>0.29199999999999998</v>
      </c>
      <c r="P55" s="61">
        <v>0</v>
      </c>
      <c r="Q55" s="70">
        <f t="shared" si="1"/>
        <v>0</v>
      </c>
      <c r="R55" s="61">
        <v>0</v>
      </c>
      <c r="S55" s="71">
        <f t="shared" si="2"/>
        <v>0</v>
      </c>
      <c r="T55" s="72">
        <v>7.9150000000000002E-3</v>
      </c>
      <c r="U55" s="70">
        <f t="shared" si="24"/>
        <v>24.544</v>
      </c>
      <c r="V55" s="74">
        <f t="shared" si="26"/>
        <v>231.54500000000002</v>
      </c>
      <c r="W55" s="74">
        <f t="shared" si="4"/>
        <v>231.25300000000001</v>
      </c>
      <c r="X55" s="74">
        <f t="shared" si="5"/>
        <v>0.29199999999999998</v>
      </c>
    </row>
    <row r="56" spans="1:24" ht="20.100000000000001" customHeight="1" x14ac:dyDescent="0.2">
      <c r="A56" s="111" t="str">
        <f>'SDI IMSS'!A56</f>
        <v>CARLOS ADOLFO HINOJOSA GOMEZ</v>
      </c>
      <c r="B56" s="62">
        <v>15</v>
      </c>
      <c r="C56" s="62"/>
      <c r="D56" s="62"/>
      <c r="E56" s="118">
        <f>'SDI IMSS'!N56</f>
        <v>932.29</v>
      </c>
      <c r="F56" s="64">
        <f t="shared" si="6"/>
        <v>1682.2500000000002</v>
      </c>
      <c r="G56" s="64">
        <f t="shared" si="0"/>
        <v>932.29</v>
      </c>
      <c r="H56" s="65">
        <v>67.290000000000006</v>
      </c>
      <c r="I56" s="66">
        <v>0.20399999999999999</v>
      </c>
      <c r="J56" s="67">
        <f t="shared" si="22"/>
        <v>205.90700000000001</v>
      </c>
      <c r="K56" s="68">
        <f t="shared" si="8"/>
        <v>201.87</v>
      </c>
      <c r="L56" s="66">
        <v>1.0999999999999999E-2</v>
      </c>
      <c r="M56" s="67">
        <f t="shared" si="23"/>
        <v>120.51900000000001</v>
      </c>
      <c r="N56" s="61">
        <v>4.0000000000000001E-3</v>
      </c>
      <c r="O56" s="69">
        <f t="shared" si="25"/>
        <v>43.825000000000003</v>
      </c>
      <c r="P56" s="61">
        <v>0</v>
      </c>
      <c r="Q56" s="70">
        <f t="shared" si="1"/>
        <v>0</v>
      </c>
      <c r="R56" s="61">
        <v>0</v>
      </c>
      <c r="S56" s="71">
        <f t="shared" si="2"/>
        <v>0</v>
      </c>
      <c r="T56" s="72">
        <v>7.9150000000000002E-3</v>
      </c>
      <c r="U56" s="70">
        <f t="shared" si="24"/>
        <v>110.68600000000001</v>
      </c>
      <c r="V56" s="74">
        <f t="shared" si="26"/>
        <v>480.93700000000001</v>
      </c>
      <c r="W56" s="74">
        <f t="shared" si="4"/>
        <v>437.11200000000008</v>
      </c>
      <c r="X56" s="74">
        <f t="shared" si="5"/>
        <v>43.825000000000003</v>
      </c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/>
      <c r="H57" s="65"/>
      <c r="I57" s="66"/>
      <c r="J57" s="67"/>
      <c r="K57" s="68"/>
      <c r="L57" s="66"/>
      <c r="M57" s="67"/>
      <c r="N57" s="61"/>
      <c r="O57" s="69"/>
      <c r="P57" s="61"/>
      <c r="Q57" s="70"/>
      <c r="R57" s="61"/>
      <c r="S57" s="71"/>
      <c r="T57" s="72"/>
      <c r="U57" s="70"/>
      <c r="V57" s="74"/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/>
      <c r="H58" s="65"/>
      <c r="I58" s="66"/>
      <c r="J58" s="67"/>
      <c r="K58" s="68"/>
      <c r="L58" s="66"/>
      <c r="M58" s="67"/>
      <c r="N58" s="61"/>
      <c r="O58" s="69"/>
      <c r="P58" s="61"/>
      <c r="Q58" s="70"/>
      <c r="R58" s="61"/>
      <c r="S58" s="71"/>
      <c r="T58" s="72"/>
      <c r="U58" s="70"/>
      <c r="V58" s="74"/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ref="G59:G67" si="27">IF(E59&gt;F59,F59,E59)</f>
        <v>0</v>
      </c>
      <c r="H59" s="65"/>
      <c r="I59" s="66"/>
      <c r="J59" s="67">
        <f t="shared" ref="J59:J67" si="28">ROUND((B59-D59)*H59*I59,2)</f>
        <v>0</v>
      </c>
      <c r="K59" s="68"/>
      <c r="L59" s="66"/>
      <c r="M59" s="67"/>
      <c r="N59" s="61"/>
      <c r="O59" s="69"/>
      <c r="P59" s="61"/>
      <c r="Q59" s="70">
        <f t="shared" ref="Q59:Q67" si="29">ROUND((B59-D59)*G59*P59,2)</f>
        <v>0</v>
      </c>
      <c r="R59" s="61">
        <v>3.7499999999999999E-3</v>
      </c>
      <c r="S59" s="71">
        <f t="shared" ref="S59:S67" si="30">ROUND((B59-D59)*G59*R59,2)</f>
        <v>0</v>
      </c>
      <c r="T59" s="72">
        <v>7.9150000000000002E-3</v>
      </c>
      <c r="U59" s="70">
        <f t="shared" ref="U59:U67" si="31">ROUND((B59-C59-D59)*G59*T59,2)</f>
        <v>0</v>
      </c>
      <c r="V59" s="74">
        <f t="shared" ref="V59:V67" si="32">SUM(J59+M59+O59+Q59+S59+U59)</f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27"/>
        <v>0</v>
      </c>
      <c r="H60" s="65"/>
      <c r="I60" s="66"/>
      <c r="J60" s="67">
        <f t="shared" si="28"/>
        <v>0</v>
      </c>
      <c r="K60" s="68"/>
      <c r="L60" s="66"/>
      <c r="M60" s="67"/>
      <c r="N60" s="61"/>
      <c r="O60" s="69"/>
      <c r="P60" s="61"/>
      <c r="Q60" s="70">
        <f t="shared" si="29"/>
        <v>0</v>
      </c>
      <c r="R60" s="61">
        <v>3.7499999999999999E-3</v>
      </c>
      <c r="S60" s="71">
        <f t="shared" si="30"/>
        <v>0</v>
      </c>
      <c r="T60" s="72">
        <v>7.9150000000000002E-3</v>
      </c>
      <c r="U60" s="70">
        <f t="shared" si="31"/>
        <v>0</v>
      </c>
      <c r="V60" s="74">
        <f t="shared" si="32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27"/>
        <v>0</v>
      </c>
      <c r="H61" s="65"/>
      <c r="I61" s="66"/>
      <c r="J61" s="67">
        <f t="shared" si="28"/>
        <v>0</v>
      </c>
      <c r="K61" s="68"/>
      <c r="L61" s="66"/>
      <c r="M61" s="67"/>
      <c r="N61" s="61"/>
      <c r="O61" s="69"/>
      <c r="P61" s="61"/>
      <c r="Q61" s="70">
        <f t="shared" si="29"/>
        <v>0</v>
      </c>
      <c r="R61" s="61">
        <v>3.7499999999999999E-3</v>
      </c>
      <c r="S61" s="71">
        <f t="shared" si="30"/>
        <v>0</v>
      </c>
      <c r="T61" s="72">
        <v>7.9150000000000002E-3</v>
      </c>
      <c r="U61" s="70">
        <f t="shared" si="31"/>
        <v>0</v>
      </c>
      <c r="V61" s="74">
        <f t="shared" si="32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27"/>
        <v>0</v>
      </c>
      <c r="H62" s="65"/>
      <c r="I62" s="66"/>
      <c r="J62" s="67">
        <f t="shared" si="28"/>
        <v>0</v>
      </c>
      <c r="K62" s="68"/>
      <c r="L62" s="66"/>
      <c r="M62" s="67"/>
      <c r="N62" s="61"/>
      <c r="O62" s="69"/>
      <c r="P62" s="61"/>
      <c r="Q62" s="70">
        <f t="shared" si="29"/>
        <v>0</v>
      </c>
      <c r="R62" s="61">
        <v>3.7499999999999999E-3</v>
      </c>
      <c r="S62" s="71">
        <f t="shared" si="30"/>
        <v>0</v>
      </c>
      <c r="T62" s="72">
        <v>7.9150000000000002E-3</v>
      </c>
      <c r="U62" s="70">
        <f t="shared" si="31"/>
        <v>0</v>
      </c>
      <c r="V62" s="74">
        <f t="shared" si="32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27"/>
        <v>0</v>
      </c>
      <c r="H63" s="65"/>
      <c r="I63" s="66"/>
      <c r="J63" s="67">
        <f t="shared" si="28"/>
        <v>0</v>
      </c>
      <c r="K63" s="68"/>
      <c r="L63" s="66"/>
      <c r="M63" s="67"/>
      <c r="N63" s="61"/>
      <c r="O63" s="69"/>
      <c r="P63" s="61"/>
      <c r="Q63" s="70">
        <f t="shared" si="29"/>
        <v>0</v>
      </c>
      <c r="R63" s="61">
        <v>3.7499999999999999E-3</v>
      </c>
      <c r="S63" s="71">
        <f t="shared" si="30"/>
        <v>0</v>
      </c>
      <c r="T63" s="72">
        <v>7.9150000000000002E-3</v>
      </c>
      <c r="U63" s="70">
        <f t="shared" si="31"/>
        <v>0</v>
      </c>
      <c r="V63" s="74">
        <f t="shared" si="32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27"/>
        <v>0</v>
      </c>
      <c r="H64" s="65"/>
      <c r="I64" s="66"/>
      <c r="J64" s="67">
        <f t="shared" si="28"/>
        <v>0</v>
      </c>
      <c r="K64" s="68"/>
      <c r="L64" s="66"/>
      <c r="M64" s="67"/>
      <c r="N64" s="61"/>
      <c r="O64" s="69"/>
      <c r="P64" s="61"/>
      <c r="Q64" s="70">
        <f t="shared" si="29"/>
        <v>0</v>
      </c>
      <c r="R64" s="61">
        <v>3.7499999999999999E-3</v>
      </c>
      <c r="S64" s="71">
        <f t="shared" si="30"/>
        <v>0</v>
      </c>
      <c r="T64" s="72">
        <v>7.9150000000000002E-3</v>
      </c>
      <c r="U64" s="70">
        <f t="shared" si="31"/>
        <v>0</v>
      </c>
      <c r="V64" s="74">
        <f t="shared" si="32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27"/>
        <v>0</v>
      </c>
      <c r="H65" s="65"/>
      <c r="I65" s="66"/>
      <c r="J65" s="67">
        <f t="shared" si="28"/>
        <v>0</v>
      </c>
      <c r="K65" s="68"/>
      <c r="L65" s="66"/>
      <c r="M65" s="67"/>
      <c r="N65" s="61"/>
      <c r="O65" s="69"/>
      <c r="P65" s="61"/>
      <c r="Q65" s="70">
        <f t="shared" si="29"/>
        <v>0</v>
      </c>
      <c r="R65" s="61">
        <v>3.7499999999999999E-3</v>
      </c>
      <c r="S65" s="71">
        <f t="shared" si="30"/>
        <v>0</v>
      </c>
      <c r="T65" s="72">
        <v>7.9150000000000002E-3</v>
      </c>
      <c r="U65" s="70">
        <f t="shared" si="31"/>
        <v>0</v>
      </c>
      <c r="V65" s="74">
        <f t="shared" si="32"/>
        <v>0</v>
      </c>
      <c r="W65" s="74"/>
      <c r="X65" s="74"/>
    </row>
    <row r="66" spans="1:24" ht="20.100000000000001" customHeight="1" x14ac:dyDescent="0.2">
      <c r="A66" s="119"/>
      <c r="B66" s="117"/>
      <c r="C66" s="117"/>
      <c r="D66" s="117"/>
      <c r="E66" s="118"/>
      <c r="F66" s="64"/>
      <c r="G66" s="64">
        <f t="shared" si="27"/>
        <v>0</v>
      </c>
      <c r="H66" s="65"/>
      <c r="I66" s="66"/>
      <c r="J66" s="67">
        <f t="shared" si="28"/>
        <v>0</v>
      </c>
      <c r="K66" s="68"/>
      <c r="L66" s="66"/>
      <c r="M66" s="67"/>
      <c r="N66" s="61"/>
      <c r="O66" s="69"/>
      <c r="P66" s="61"/>
      <c r="Q66" s="70">
        <f t="shared" si="29"/>
        <v>0</v>
      </c>
      <c r="R66" s="61">
        <v>3.7499999999999999E-3</v>
      </c>
      <c r="S66" s="71">
        <f t="shared" si="30"/>
        <v>0</v>
      </c>
      <c r="T66" s="72">
        <v>7.9150000000000002E-3</v>
      </c>
      <c r="U66" s="70">
        <f t="shared" si="31"/>
        <v>0</v>
      </c>
      <c r="V66" s="74">
        <f t="shared" si="32"/>
        <v>0</v>
      </c>
      <c r="W66" s="74"/>
      <c r="X66" s="74"/>
    </row>
    <row r="67" spans="1:24" ht="20.100000000000001" customHeight="1" x14ac:dyDescent="0.2">
      <c r="A67" s="119"/>
      <c r="B67" s="117"/>
      <c r="C67" s="117"/>
      <c r="D67" s="117"/>
      <c r="E67" s="118"/>
      <c r="F67" s="64"/>
      <c r="G67" s="64">
        <f t="shared" si="27"/>
        <v>0</v>
      </c>
      <c r="H67" s="65"/>
      <c r="I67" s="66"/>
      <c r="J67" s="67">
        <f t="shared" si="28"/>
        <v>0</v>
      </c>
      <c r="K67" s="68"/>
      <c r="L67" s="66"/>
      <c r="M67" s="67"/>
      <c r="N67" s="61"/>
      <c r="O67" s="69"/>
      <c r="P67" s="61"/>
      <c r="Q67" s="70">
        <f t="shared" si="29"/>
        <v>0</v>
      </c>
      <c r="R67" s="61">
        <v>3.7499999999999999E-3</v>
      </c>
      <c r="S67" s="71">
        <f t="shared" si="30"/>
        <v>0</v>
      </c>
      <c r="T67" s="72">
        <v>7.9150000000000002E-3</v>
      </c>
      <c r="U67" s="70">
        <f t="shared" si="31"/>
        <v>0</v>
      </c>
      <c r="V67" s="74">
        <f t="shared" si="32"/>
        <v>0</v>
      </c>
      <c r="W67" s="74"/>
      <c r="X67" s="74"/>
    </row>
    <row r="68" spans="1:24" ht="20.100000000000001" customHeight="1" x14ac:dyDescent="0.2">
      <c r="A68" s="75" t="s">
        <v>35</v>
      </c>
      <c r="B68" s="76"/>
      <c r="C68" s="76"/>
      <c r="D68" s="76"/>
      <c r="E68" s="76"/>
      <c r="F68" s="77"/>
      <c r="G68" s="77"/>
      <c r="H68" s="77"/>
      <c r="I68" s="77"/>
      <c r="J68" s="78">
        <f>SUM(J11:J67)</f>
        <v>9471.7249999999985</v>
      </c>
      <c r="K68" s="77"/>
      <c r="L68" s="77"/>
      <c r="M68" s="78">
        <f>SUM(M11:M67)</f>
        <v>1633.1359999999997</v>
      </c>
      <c r="N68" s="79"/>
      <c r="O68" s="80">
        <f>SUM(O11:O67)</f>
        <v>593.86500000000001</v>
      </c>
      <c r="P68" s="81"/>
      <c r="Q68" s="78">
        <f>SUM(Q11:Q67)</f>
        <v>0</v>
      </c>
      <c r="R68" s="79"/>
      <c r="S68" s="80">
        <f>SUM(S11:S67)</f>
        <v>0</v>
      </c>
      <c r="T68" s="79"/>
      <c r="U68" s="78">
        <f>SUM(U11:U67)</f>
        <v>2221.5909999999994</v>
      </c>
      <c r="V68" s="78">
        <f>SUM(V11:V67)</f>
        <v>13920.317000000001</v>
      </c>
      <c r="W68" s="78">
        <f>SUM(W11:W67)</f>
        <v>13326.452000000005</v>
      </c>
      <c r="X68" s="78">
        <f>SUM(X11:X67)</f>
        <v>593.86500000000001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6:S67 J66:J67 Q66:Q67 U66:U67 M11 U11 O11 S52 Q52 S31 Q31 S24 Q24 Q11 S11 S28 Q28 Q13 S13 Q22 S22 Q26 S2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5"/>
  <sheetViews>
    <sheetView showGridLines="0" showZeros="0" topLeftCell="B34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3" t="str">
        <f>REPT(PRESUPUESTO!A2,1)</f>
        <v>INSTITUTO TECNOLOGICO SUPERIOR DE TAMAZULA DE GORDIANO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5"/>
      <c r="T2" s="176"/>
    </row>
    <row r="3" spans="2:20" ht="12.75" x14ac:dyDescent="0.2">
      <c r="B3" s="506" t="str">
        <f>REPT(PRESUPUESTO!A3,1)</f>
        <v>NOMINA DE LA PRIMERA QUINCENA DE SEPTIEMBRE DE  2014</v>
      </c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8"/>
      <c r="T3" s="177"/>
    </row>
    <row r="4" spans="2:20" x14ac:dyDescent="0.2">
      <c r="B4" s="509" t="s">
        <v>649</v>
      </c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1"/>
      <c r="T4" s="178"/>
    </row>
    <row r="5" spans="2:20" x14ac:dyDescent="0.2">
      <c r="B5" s="509" t="s">
        <v>134</v>
      </c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1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7" t="s">
        <v>11</v>
      </c>
      <c r="D7" s="468"/>
      <c r="E7" s="468"/>
      <c r="F7" s="468"/>
      <c r="G7" s="468"/>
      <c r="H7" s="468"/>
      <c r="I7" s="468"/>
      <c r="J7" s="468"/>
      <c r="K7" s="468"/>
      <c r="L7" s="468"/>
      <c r="M7" s="471"/>
      <c r="N7" s="500" t="s">
        <v>0</v>
      </c>
      <c r="O7" s="501"/>
      <c r="P7" s="501"/>
      <c r="Q7" s="501"/>
      <c r="R7" s="502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6" si="0">SUM(N11+O11+P11+Q11)</f>
        <v>7822.9925000000003</v>
      </c>
      <c r="S11" s="175">
        <f t="shared" ref="S11:S56" si="1">SUM(M11-R11)</f>
        <v>15813.0075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3177.25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ref="M12:M56" si="2">SUM(C12:L12)</f>
        <v>3562.75</v>
      </c>
      <c r="N12" s="175">
        <f>SUM('RETENCION ISR'!J12)+('RETENCION RETROACTIVOS'!T12)</f>
        <v>176.14000000000001</v>
      </c>
      <c r="O12" s="175">
        <f>SUM('CUOTAS IMSS'!X12)</f>
        <v>4.7510000000000003</v>
      </c>
      <c r="P12" s="175">
        <f t="shared" ref="P12:P57" si="3">C12*8.5%</f>
        <v>270.06625000000003</v>
      </c>
      <c r="Q12" s="175"/>
      <c r="R12" s="175">
        <f t="shared" si="0"/>
        <v>450.95725000000004</v>
      </c>
      <c r="S12" s="175">
        <f t="shared" si="1"/>
        <v>3111.7927500000001</v>
      </c>
      <c r="T12" s="175"/>
    </row>
    <row r="13" spans="2:20" ht="18.95" customHeight="1" x14ac:dyDescent="0.2">
      <c r="B13" s="173">
        <f>'CUOTAS IMSS'!A13</f>
        <v>0</v>
      </c>
      <c r="C13" s="175">
        <f>SUM('BASE GRAVABLE'!C13)</f>
        <v>0</v>
      </c>
      <c r="D13" s="175">
        <f>SUM('BASE GRAVABLE'!E13)</f>
        <v>0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0</v>
      </c>
      <c r="N13" s="175">
        <f>SUM('RETENCION ISR'!J13)+('RETENCION RETROACTIVOS'!T13)</f>
        <v>0</v>
      </c>
      <c r="O13" s="175">
        <f>SUM('CUOTAS IMSS'!X13)</f>
        <v>88.822999999999993</v>
      </c>
      <c r="P13" s="175">
        <f t="shared" si="3"/>
        <v>0</v>
      </c>
      <c r="Q13" s="175"/>
      <c r="R13" s="175">
        <f t="shared" si="0"/>
        <v>88.822999999999993</v>
      </c>
      <c r="S13" s="175">
        <f t="shared" si="1"/>
        <v>-88.822999999999993</v>
      </c>
      <c r="T13" s="175"/>
    </row>
    <row r="14" spans="2:20" ht="18.95" customHeight="1" x14ac:dyDescent="0.2">
      <c r="B14" s="173">
        <f>'CUOTAS IMSS'!A14</f>
        <v>0</v>
      </c>
      <c r="C14" s="175">
        <f>SUM('BASE GRAVABLE'!C14)</f>
        <v>0</v>
      </c>
      <c r="D14" s="175">
        <f>SUM('BASE GRAVABLE'!E14)</f>
        <v>0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>SUM(C14:L14)</f>
        <v>0</v>
      </c>
      <c r="N14" s="175">
        <f>SUM('RETENCION ISR'!J14)+('RETENCION RETROACTIVOS'!T14)</f>
        <v>0</v>
      </c>
      <c r="O14" s="175">
        <f>SUM('CUOTAS IMSS'!X14)</f>
        <v>0</v>
      </c>
      <c r="P14" s="175">
        <f>C14*8.5%</f>
        <v>0</v>
      </c>
      <c r="Q14" s="175"/>
      <c r="R14" s="175">
        <f>SUM(N14+O14+P14+Q14)</f>
        <v>0</v>
      </c>
      <c r="S14" s="175">
        <f>SUM(M14-R14)</f>
        <v>0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3874.8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2"/>
        <v>4260.3</v>
      </c>
      <c r="N15" s="175">
        <f>SUM('RETENCION ISR'!J15)+('RETENCION RETROACTIVOS'!T15)</f>
        <v>417.34000000000003</v>
      </c>
      <c r="O15" s="175">
        <f>SUM('CUOTAS IMSS'!X15)</f>
        <v>8.7040000000000006</v>
      </c>
      <c r="P15" s="175">
        <f t="shared" si="3"/>
        <v>329.35800000000006</v>
      </c>
      <c r="Q15" s="175"/>
      <c r="R15" s="175">
        <f t="shared" si="0"/>
        <v>755.40200000000004</v>
      </c>
      <c r="S15" s="175">
        <f t="shared" si="1"/>
        <v>3504.8980000000001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2483.1999999999998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2"/>
        <v>2868.7</v>
      </c>
      <c r="N16" s="175">
        <f>SUM('RETENCION ISR'!J16)+('RETENCION RETROACTIVOS'!T16)</f>
        <v>62.680000000000007</v>
      </c>
      <c r="O16" s="175">
        <f>SUM('CUOTAS IMSS'!X16)</f>
        <v>1.405</v>
      </c>
      <c r="P16" s="175">
        <f t="shared" si="3"/>
        <v>211.072</v>
      </c>
      <c r="Q16" s="175"/>
      <c r="R16" s="175">
        <f t="shared" si="0"/>
        <v>275.15700000000004</v>
      </c>
      <c r="S16" s="175">
        <f t="shared" si="1"/>
        <v>2593.5429999999997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2881.85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0</v>
      </c>
      <c r="I17" s="175">
        <f>SUM('BASE GRAVABLE'!T17)</f>
        <v>0</v>
      </c>
      <c r="J17" s="175">
        <f>SUM('BASE GRAVABLE'!W17)</f>
        <v>0</v>
      </c>
      <c r="K17" s="175">
        <f>SUM('BASE GRAVABLE'!AB17)</f>
        <v>0</v>
      </c>
      <c r="L17" s="175">
        <f>SUM('RETENCION ISR'!K17)</f>
        <v>0</v>
      </c>
      <c r="M17" s="175">
        <f t="shared" si="2"/>
        <v>3267.35</v>
      </c>
      <c r="N17" s="175">
        <f>SUM('RETENCION ISR'!J17)+('RETENCION RETROACTIVOS'!T17)</f>
        <v>126.29999999999998</v>
      </c>
      <c r="O17" s="175">
        <f>SUM('CUOTAS IMSS'!X17)</f>
        <v>3.327</v>
      </c>
      <c r="P17" s="175">
        <f t="shared" si="3"/>
        <v>244.95725000000002</v>
      </c>
      <c r="Q17" s="175"/>
      <c r="R17" s="175">
        <f t="shared" si="0"/>
        <v>374.58425</v>
      </c>
      <c r="S17" s="175">
        <f t="shared" si="1"/>
        <v>2892.76575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7752.8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0</v>
      </c>
      <c r="I18" s="175">
        <f>SUM('BASE GRAVABLE'!T18)</f>
        <v>0</v>
      </c>
      <c r="J18" s="175">
        <f>SUM('BASE GRAVABLE'!W18)</f>
        <v>0</v>
      </c>
      <c r="K18" s="175">
        <f>SUM('BASE GRAVABLE'!AB18)</f>
        <v>0</v>
      </c>
      <c r="L18" s="175">
        <f>SUM('RETENCION ISR'!K18)</f>
        <v>0</v>
      </c>
      <c r="M18" s="175">
        <f t="shared" si="2"/>
        <v>8138.3</v>
      </c>
      <c r="N18" s="175">
        <f>SUM('RETENCION ISR'!J18)+('RETENCION RETROACTIVOS'!T18)</f>
        <v>1317.01</v>
      </c>
      <c r="O18" s="175">
        <f>SUM('CUOTAS IMSS'!X18)</f>
        <v>29.172999999999998</v>
      </c>
      <c r="P18" s="175">
        <f t="shared" si="3"/>
        <v>658.98800000000006</v>
      </c>
      <c r="Q18" s="175"/>
      <c r="R18" s="175">
        <f t="shared" si="0"/>
        <v>2005.171</v>
      </c>
      <c r="S18" s="175">
        <f t="shared" si="1"/>
        <v>6133.1289999999999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2252.4499999999998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0</v>
      </c>
      <c r="I19" s="175">
        <f>SUM('BASE GRAVABLE'!T19)</f>
        <v>0</v>
      </c>
      <c r="J19" s="175">
        <f>SUM('BASE GRAVABLE'!W19)</f>
        <v>0</v>
      </c>
      <c r="K19" s="175">
        <f>SUM('BASE GRAVABLE'!AB19)</f>
        <v>0</v>
      </c>
      <c r="L19" s="175">
        <f>SUM('RETENCION ISR'!K19)</f>
        <v>0</v>
      </c>
      <c r="M19" s="175">
        <f>SUM(C19:L19)</f>
        <v>2637.95</v>
      </c>
      <c r="N19" s="175">
        <f>SUM('RETENCION ISR'!J19)+('RETENCION RETROACTIVOS'!T19)</f>
        <v>106.35</v>
      </c>
      <c r="O19" s="175">
        <f>SUM('CUOTAS IMSS'!X19)</f>
        <v>2.0750000000000002</v>
      </c>
      <c r="P19" s="175">
        <f>C19*8.5%</f>
        <v>191.45824999999999</v>
      </c>
      <c r="Q19" s="175"/>
      <c r="R19" s="175">
        <f>SUM(N19+O19+P19+Q19)</f>
        <v>299.88324999999998</v>
      </c>
      <c r="S19" s="175">
        <f>SUM(M19-R19)</f>
        <v>2338.06675</v>
      </c>
      <c r="T19" s="175"/>
    </row>
    <row r="20" spans="2:20" ht="18.95" customHeight="1" x14ac:dyDescent="0.2">
      <c r="B20" s="173" t="str">
        <f>'CUOTAS IMSS'!A20</f>
        <v>MA DE JESUS OCHOA ORTIZ</v>
      </c>
      <c r="C20" s="175">
        <f>SUM('BASE GRAVABLE'!C20)</f>
        <v>7752.8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0</v>
      </c>
      <c r="I20" s="175">
        <f>SUM('BASE GRAVABLE'!T20)</f>
        <v>0</v>
      </c>
      <c r="J20" s="175">
        <f>SUM('BASE GRAVABLE'!W20)</f>
        <v>0</v>
      </c>
      <c r="K20" s="175">
        <f>SUM('BASE GRAVABLE'!AB20)</f>
        <v>1085</v>
      </c>
      <c r="L20" s="175">
        <f>SUM('RETENCION ISR'!K20)</f>
        <v>0</v>
      </c>
      <c r="M20" s="175">
        <f t="shared" si="2"/>
        <v>9223.2999999999993</v>
      </c>
      <c r="N20" s="175">
        <f>SUM('RETENCION ISR'!J20)+('RETENCION RETROACTIVOS'!T20)</f>
        <v>1422.91</v>
      </c>
      <c r="O20" s="175">
        <f>SUM('CUOTAS IMSS'!X20)</f>
        <v>28.984999999999999</v>
      </c>
      <c r="P20" s="175">
        <f t="shared" si="3"/>
        <v>658.98800000000006</v>
      </c>
      <c r="Q20" s="175"/>
      <c r="R20" s="175">
        <f t="shared" si="0"/>
        <v>2110.8829999999998</v>
      </c>
      <c r="S20" s="175">
        <f t="shared" si="1"/>
        <v>7112.4169999999995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2252.4499999999998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0</v>
      </c>
      <c r="I21" s="175">
        <f>SUM('BASE GRAVABLE'!T21)</f>
        <v>0</v>
      </c>
      <c r="J21" s="175">
        <f>SUM('BASE GRAVABLE'!W21)</f>
        <v>0</v>
      </c>
      <c r="K21" s="175">
        <f>SUM('BASE GRAVABLE'!AB21)</f>
        <v>0</v>
      </c>
      <c r="L21" s="175">
        <f>SUM('RETENCION ISR'!K21)</f>
        <v>0</v>
      </c>
      <c r="M21" s="175">
        <f t="shared" si="2"/>
        <v>2637.95</v>
      </c>
      <c r="N21" s="175">
        <f>SUM('RETENCION ISR'!J21)+('RETENCION RETROACTIVOS'!T21)</f>
        <v>37.580000000000013</v>
      </c>
      <c r="O21" s="175">
        <f>SUM('CUOTAS IMSS'!X21)</f>
        <v>0.29199999999999998</v>
      </c>
      <c r="P21" s="175">
        <f t="shared" si="3"/>
        <v>191.45824999999999</v>
      </c>
      <c r="Q21" s="175"/>
      <c r="R21" s="175">
        <f t="shared" si="0"/>
        <v>229.33025000000001</v>
      </c>
      <c r="S21" s="175">
        <f t="shared" si="1"/>
        <v>2408.6197499999998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3177.25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0</v>
      </c>
      <c r="I22" s="175">
        <f>SUM('BASE GRAVABLE'!T22)</f>
        <v>0</v>
      </c>
      <c r="J22" s="175">
        <f>SUM('BASE GRAVABLE'!W22)</f>
        <v>0</v>
      </c>
      <c r="K22" s="175">
        <f>SUM('BASE GRAVABLE'!AB22)</f>
        <v>0</v>
      </c>
      <c r="L22" s="175">
        <f>SUM('RETENCION ISR'!K22)</f>
        <v>0</v>
      </c>
      <c r="M22" s="175">
        <f t="shared" si="2"/>
        <v>3562.75</v>
      </c>
      <c r="N22" s="175">
        <f>SUM('RETENCION ISR'!J22)+('RETENCION RETROACTIVOS'!T22)</f>
        <v>176.14000000000001</v>
      </c>
      <c r="O22" s="175">
        <f>SUM('CUOTAS IMSS'!X22)</f>
        <v>4.7510000000000003</v>
      </c>
      <c r="P22" s="175">
        <f t="shared" si="3"/>
        <v>270.06625000000003</v>
      </c>
      <c r="Q22" s="175"/>
      <c r="R22" s="175">
        <f t="shared" si="0"/>
        <v>450.95725000000004</v>
      </c>
      <c r="S22" s="175">
        <f t="shared" si="1"/>
        <v>3111.7927500000001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2146.75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0</v>
      </c>
      <c r="I23" s="175">
        <f>SUM('BASE GRAVABLE'!T23)</f>
        <v>0</v>
      </c>
      <c r="J23" s="175">
        <f>SUM('BASE GRAVABLE'!W23)</f>
        <v>0</v>
      </c>
      <c r="K23" s="175">
        <f>SUM('BASE GRAVABLE'!AB23)</f>
        <v>0</v>
      </c>
      <c r="L23" s="175">
        <f>SUM('RETENCION ISR'!K23)</f>
        <v>0</v>
      </c>
      <c r="M23" s="175">
        <f t="shared" si="2"/>
        <v>2532.25</v>
      </c>
      <c r="N23" s="175">
        <f>SUM('RETENCION ISR'!J23)+('RETENCION RETROACTIVOS'!T23)</f>
        <v>108.16</v>
      </c>
      <c r="O23" s="175">
        <f>SUM('CUOTAS IMSS'!X23)</f>
        <v>2.056</v>
      </c>
      <c r="P23" s="175">
        <f t="shared" si="3"/>
        <v>182.47375000000002</v>
      </c>
      <c r="Q23" s="175"/>
      <c r="R23" s="175">
        <f t="shared" si="0"/>
        <v>292.68975</v>
      </c>
      <c r="S23" s="175">
        <f t="shared" si="1"/>
        <v>2239.56025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7752.8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0</v>
      </c>
      <c r="I24" s="175">
        <f>SUM('BASE GRAVABLE'!T24)</f>
        <v>0</v>
      </c>
      <c r="J24" s="175">
        <f>SUM('BASE GRAVABLE'!W24)</f>
        <v>0</v>
      </c>
      <c r="K24" s="175">
        <f>SUM('BASE GRAVABLE'!AB24)</f>
        <v>0</v>
      </c>
      <c r="L24" s="175">
        <f>SUM('RETENCION ISR'!K24)</f>
        <v>0</v>
      </c>
      <c r="M24" s="175">
        <f t="shared" si="2"/>
        <v>8138.3</v>
      </c>
      <c r="N24" s="175">
        <f>SUM('RETENCION ISR'!J24)+('RETENCION RETROACTIVOS'!T24)</f>
        <v>1380.81</v>
      </c>
      <c r="O24" s="175">
        <f>SUM('CUOTAS IMSS'!X24)</f>
        <v>30.367000000000001</v>
      </c>
      <c r="P24" s="175">
        <f t="shared" si="3"/>
        <v>658.98800000000006</v>
      </c>
      <c r="Q24" s="175">
        <v>0</v>
      </c>
      <c r="R24" s="175">
        <f t="shared" si="0"/>
        <v>2070.165</v>
      </c>
      <c r="S24" s="175">
        <f t="shared" si="1"/>
        <v>6068.1350000000002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3508.625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0</v>
      </c>
      <c r="I25" s="175">
        <f>SUM('BASE GRAVABLE'!T25)</f>
        <v>0</v>
      </c>
      <c r="J25" s="175">
        <f>SUM('BASE GRAVABLE'!W25)</f>
        <v>0</v>
      </c>
      <c r="K25" s="175">
        <f>SUM('BASE GRAVABLE'!AB25)</f>
        <v>0</v>
      </c>
      <c r="L25" s="175">
        <f>SUM('RETENCION ISR'!K25)</f>
        <v>0</v>
      </c>
      <c r="M25" s="175">
        <f t="shared" si="2"/>
        <v>3894.125</v>
      </c>
      <c r="N25" s="175">
        <f>SUM('RETENCION ISR'!J25)+('RETENCION RETROACTIVOS'!T25)</f>
        <v>385.48</v>
      </c>
      <c r="O25" s="175">
        <f>SUM('CUOTAS IMSS'!X25)</f>
        <v>7.6820000000000004</v>
      </c>
      <c r="P25" s="175">
        <f t="shared" si="3"/>
        <v>298.23312500000003</v>
      </c>
      <c r="Q25" s="175">
        <v>0</v>
      </c>
      <c r="R25" s="175">
        <f t="shared" si="0"/>
        <v>691.39512500000001</v>
      </c>
      <c r="S25" s="175">
        <f t="shared" si="1"/>
        <v>3202.729875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3177.25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0</v>
      </c>
      <c r="I26" s="175">
        <f>SUM('BASE GRAVABLE'!T26)</f>
        <v>0</v>
      </c>
      <c r="J26" s="175">
        <f>SUM('BASE GRAVABLE'!W26)</f>
        <v>0</v>
      </c>
      <c r="K26" s="175">
        <f>SUM('BASE GRAVABLE'!AB26)</f>
        <v>0</v>
      </c>
      <c r="L26" s="175">
        <f>SUM('RETENCION ISR'!K26)</f>
        <v>0</v>
      </c>
      <c r="M26" s="175">
        <f t="shared" si="2"/>
        <v>3562.75</v>
      </c>
      <c r="N26" s="175">
        <f>SUM('RETENCION ISR'!J26)+('RETENCION RETROACTIVOS'!T26)</f>
        <v>399.96000000000004</v>
      </c>
      <c r="O26" s="175">
        <f>SUM('CUOTAS IMSS'!X26)</f>
        <v>7.742</v>
      </c>
      <c r="P26" s="175">
        <f t="shared" si="3"/>
        <v>270.06625000000003</v>
      </c>
      <c r="Q26" s="175"/>
      <c r="R26" s="175">
        <f t="shared" si="0"/>
        <v>677.76825000000008</v>
      </c>
      <c r="S26" s="175">
        <f t="shared" si="1"/>
        <v>2884.9817499999999</v>
      </c>
      <c r="T26" s="175"/>
    </row>
    <row r="27" spans="2:20" ht="18.95" customHeight="1" x14ac:dyDescent="0.2">
      <c r="B27" s="173" t="str">
        <f>'CUOTAS IMSS'!A27</f>
        <v>MARIA GUADALUPE MEDINA MENDOZA</v>
      </c>
      <c r="C27" s="175">
        <f>SUM('BASE GRAVABLE'!C27)</f>
        <v>2252.4499999999998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0</v>
      </c>
      <c r="I27" s="175">
        <f>SUM('BASE GRAVABLE'!T27)</f>
        <v>0</v>
      </c>
      <c r="J27" s="175">
        <f>SUM('BASE GRAVABLE'!W27)</f>
        <v>0</v>
      </c>
      <c r="K27" s="175">
        <f>SUM('BASE GRAVABLE'!AB27)</f>
        <v>0</v>
      </c>
      <c r="L27" s="175">
        <f>SUM('RETENCION ISR'!K27)</f>
        <v>0</v>
      </c>
      <c r="M27" s="175">
        <f>SUM(C27:L27)</f>
        <v>2637.95</v>
      </c>
      <c r="N27" s="175">
        <f>SUM('RETENCION ISR'!J27)+('RETENCION RETROACTIVOS'!T27)</f>
        <v>37.580000000000013</v>
      </c>
      <c r="O27" s="175">
        <f>SUM('CUOTAS IMSS'!X27)</f>
        <v>0.29199999999999998</v>
      </c>
      <c r="P27" s="175">
        <f>C27*8.5%</f>
        <v>191.45824999999999</v>
      </c>
      <c r="Q27" s="175"/>
      <c r="R27" s="175">
        <f>SUM(N27+O27+P27+Q27)</f>
        <v>229.33025000000001</v>
      </c>
      <c r="S27" s="175">
        <f>SUM(M27-R27)</f>
        <v>2408.6197499999998</v>
      </c>
      <c r="T27" s="175"/>
    </row>
    <row r="28" spans="2:20" ht="18.95" customHeight="1" x14ac:dyDescent="0.2">
      <c r="B28" s="173" t="str">
        <f>'CUOTAS IMSS'!A28</f>
        <v>RAMONA CECILIA VILLA ROSALES</v>
      </c>
      <c r="C28" s="175">
        <f>SUM('BASE GRAVABLE'!C28)</f>
        <v>7752.8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0</v>
      </c>
      <c r="I28" s="175">
        <f>SUM('BASE GRAVABLE'!T28)</f>
        <v>0</v>
      </c>
      <c r="J28" s="175">
        <f>SUM('BASE GRAVABLE'!W28)</f>
        <v>0</v>
      </c>
      <c r="K28" s="175">
        <f>SUM('BASE GRAVABLE'!AB28)</f>
        <v>0</v>
      </c>
      <c r="L28" s="175">
        <f>SUM('RETENCION ISR'!K28)</f>
        <v>0</v>
      </c>
      <c r="M28" s="175">
        <f t="shared" si="2"/>
        <v>8138.3</v>
      </c>
      <c r="N28" s="175">
        <f>SUM('RETENCION ISR'!J28)+('RETENCION RETROACTIVOS'!T28)</f>
        <v>1349.35</v>
      </c>
      <c r="O28" s="175">
        <f>SUM('CUOTAS IMSS'!X28)</f>
        <v>29.777999999999999</v>
      </c>
      <c r="P28" s="175">
        <f t="shared" si="3"/>
        <v>658.98800000000006</v>
      </c>
      <c r="Q28" s="175"/>
      <c r="R28" s="175">
        <f t="shared" si="0"/>
        <v>2038.116</v>
      </c>
      <c r="S28" s="175">
        <f t="shared" si="1"/>
        <v>6100.1840000000002</v>
      </c>
      <c r="T28" s="175"/>
    </row>
    <row r="29" spans="2:20" ht="18.95" customHeight="1" x14ac:dyDescent="0.2">
      <c r="B29" s="173" t="str">
        <f>'CUOTAS IMSS'!A29</f>
        <v>MARIA GUADALUPE PEREZ CARRAZCO</v>
      </c>
      <c r="C29" s="175">
        <f>SUM('BASE GRAVABLE'!C29)</f>
        <v>2252.4499999999998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0</v>
      </c>
      <c r="I29" s="175">
        <f>SUM('BASE GRAVABLE'!T29)</f>
        <v>0</v>
      </c>
      <c r="J29" s="175">
        <f>SUM('BASE GRAVABLE'!W29)</f>
        <v>0</v>
      </c>
      <c r="K29" s="175">
        <f>SUM('BASE GRAVABLE'!AB29)</f>
        <v>0</v>
      </c>
      <c r="L29" s="175">
        <f>SUM('RETENCION ISR'!K29)</f>
        <v>0</v>
      </c>
      <c r="M29" s="175">
        <f t="shared" si="2"/>
        <v>2637.95</v>
      </c>
      <c r="N29" s="175">
        <f>SUM('RETENCION ISR'!J29)+('RETENCION RETROACTIVOS'!T29)</f>
        <v>37.580000000000013</v>
      </c>
      <c r="O29" s="175">
        <f>SUM('CUOTAS IMSS'!X29)</f>
        <v>0.29199999999999998</v>
      </c>
      <c r="P29" s="175">
        <f t="shared" si="3"/>
        <v>191.45824999999999</v>
      </c>
      <c r="Q29" s="175"/>
      <c r="R29" s="175">
        <f t="shared" si="0"/>
        <v>229.33025000000001</v>
      </c>
      <c r="S29" s="175">
        <f t="shared" si="1"/>
        <v>2408.6197499999998</v>
      </c>
      <c r="T29" s="175"/>
    </row>
    <row r="30" spans="2:20" ht="18.95" customHeight="1" x14ac:dyDescent="0.2">
      <c r="B30" s="173" t="str">
        <f>'CUOTAS IMSS'!A30</f>
        <v>FRANCISCO JAVIER SANCHEZ PEREZ</v>
      </c>
      <c r="C30" s="175">
        <f>SUM('BASE GRAVABLE'!C30)</f>
        <v>2881.85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0</v>
      </c>
      <c r="I30" s="175">
        <f>SUM('BASE GRAVABLE'!T30)</f>
        <v>0</v>
      </c>
      <c r="J30" s="175">
        <f>SUM('BASE GRAVABLE'!W30)</f>
        <v>0</v>
      </c>
      <c r="K30" s="175">
        <f>SUM('BASE GRAVABLE'!AB30)</f>
        <v>0</v>
      </c>
      <c r="L30" s="175">
        <f>SUM('RETENCION ISR'!K30)</f>
        <v>0</v>
      </c>
      <c r="M30" s="175">
        <f t="shared" si="2"/>
        <v>3267.35</v>
      </c>
      <c r="N30" s="175">
        <f>SUM('RETENCION ISR'!J30)+('RETENCION RETROACTIVOS'!T30)</f>
        <v>126.29999999999998</v>
      </c>
      <c r="O30" s="175">
        <f>SUM('CUOTAS IMSS'!X30)</f>
        <v>3.327</v>
      </c>
      <c r="P30" s="175">
        <f t="shared" si="3"/>
        <v>244.95725000000002</v>
      </c>
      <c r="Q30" s="175"/>
      <c r="R30" s="175">
        <f t="shared" si="0"/>
        <v>374.58425</v>
      </c>
      <c r="S30" s="175">
        <f t="shared" si="1"/>
        <v>2892.76575</v>
      </c>
      <c r="T30" s="175"/>
    </row>
    <row r="31" spans="2:20" ht="18.95" customHeight="1" x14ac:dyDescent="0.2">
      <c r="B31" s="173" t="str">
        <f>'CUOTAS IMSS'!A31</f>
        <v>MARCO ANTONIO TAPIA CORREA</v>
      </c>
      <c r="C31" s="175">
        <f>SUM('BASE GRAVABLE'!C31)</f>
        <v>2146.75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0</v>
      </c>
      <c r="I31" s="175">
        <f>SUM('BASE GRAVABLE'!T31)</f>
        <v>0</v>
      </c>
      <c r="J31" s="175">
        <f>SUM('BASE GRAVABLE'!W31)</f>
        <v>0</v>
      </c>
      <c r="K31" s="175">
        <f>SUM('BASE GRAVABLE'!AB31)</f>
        <v>0</v>
      </c>
      <c r="L31" s="175">
        <f>SUM('RETENCION ISR'!K31)</f>
        <v>0</v>
      </c>
      <c r="M31" s="175">
        <f t="shared" si="2"/>
        <v>2532.25</v>
      </c>
      <c r="N31" s="175">
        <f>SUM('RETENCION ISR'!J31)+('RETENCION RETROACTIVOS'!T31)</f>
        <v>39.390000000000015</v>
      </c>
      <c r="O31" s="175">
        <f>SUM('CUOTAS IMSS'!X31)</f>
        <v>0.27100000000000002</v>
      </c>
      <c r="P31" s="175">
        <f t="shared" si="3"/>
        <v>182.47375000000002</v>
      </c>
      <c r="Q31" s="175"/>
      <c r="R31" s="175">
        <f t="shared" si="0"/>
        <v>222.13475000000005</v>
      </c>
      <c r="S31" s="175">
        <f t="shared" si="1"/>
        <v>2310.1152499999998</v>
      </c>
      <c r="T31" s="175"/>
    </row>
    <row r="32" spans="2:20" ht="18.95" customHeight="1" x14ac:dyDescent="0.2">
      <c r="B32" s="173" t="str">
        <f>'CUOTAS IMSS'!A32</f>
        <v xml:space="preserve">PATRICIA GARCÍA MARTÍNEZ </v>
      </c>
      <c r="C32" s="175">
        <f>SUM('BASE GRAVABLE'!C32)</f>
        <v>2146.75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0</v>
      </c>
      <c r="I32" s="175">
        <f>SUM('BASE GRAVABLE'!T32)</f>
        <v>0</v>
      </c>
      <c r="J32" s="175">
        <f>SUM('BASE GRAVABLE'!W32)</f>
        <v>0</v>
      </c>
      <c r="K32" s="175">
        <f>SUM('BASE GRAVABLE'!AB32)</f>
        <v>0</v>
      </c>
      <c r="L32" s="175">
        <f>SUM('RETENCION ISR'!K32)</f>
        <v>0</v>
      </c>
      <c r="M32" s="175">
        <f t="shared" si="2"/>
        <v>2532.25</v>
      </c>
      <c r="N32" s="175">
        <f>SUM('RETENCION ISR'!J32)+('RETENCION RETROACTIVOS'!T32)</f>
        <v>39.390000000000015</v>
      </c>
      <c r="O32" s="175">
        <f>SUM('CUOTAS IMSS'!X32)</f>
        <v>0.27100000000000002</v>
      </c>
      <c r="P32" s="175">
        <f t="shared" si="3"/>
        <v>182.47375000000002</v>
      </c>
      <c r="Q32" s="175"/>
      <c r="R32" s="175">
        <f t="shared" si="0"/>
        <v>222.13475000000005</v>
      </c>
      <c r="S32" s="175">
        <f t="shared" si="1"/>
        <v>2310.1152499999998</v>
      </c>
      <c r="T32" s="175"/>
    </row>
    <row r="33" spans="2:20" ht="18.95" customHeight="1" x14ac:dyDescent="0.2">
      <c r="B33" s="173" t="str">
        <f>'CUOTAS IMSS'!A33</f>
        <v>MANUEL VILLALVAZO GUTIERREZ</v>
      </c>
      <c r="C33" s="175">
        <f>SUM('BASE GRAVABLE'!C33)</f>
        <v>2051.9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0</v>
      </c>
      <c r="I33" s="175">
        <f>SUM('BASE GRAVABLE'!T33)</f>
        <v>0</v>
      </c>
      <c r="J33" s="175">
        <f>SUM('BASE GRAVABLE'!W33)</f>
        <v>0</v>
      </c>
      <c r="K33" s="175">
        <f>SUM('BASE GRAVABLE'!AB33)</f>
        <v>0</v>
      </c>
      <c r="L33" s="175">
        <f>SUM('RETENCION ISR'!K33)</f>
        <v>0</v>
      </c>
      <c r="M33" s="175">
        <f t="shared" si="2"/>
        <v>2437.4</v>
      </c>
      <c r="N33" s="175">
        <f>SUM('RETENCION ISR'!J33)+('RETENCION RETROACTIVOS'!T33)</f>
        <v>21.960000000000008</v>
      </c>
      <c r="O33" s="175">
        <f>SUM('CUOTAS IMSS'!X33)</f>
        <v>0.104</v>
      </c>
      <c r="P33" s="175">
        <f t="shared" si="3"/>
        <v>174.41150000000002</v>
      </c>
      <c r="Q33" s="175"/>
      <c r="R33" s="175">
        <f t="shared" si="0"/>
        <v>196.47550000000001</v>
      </c>
      <c r="S33" s="175">
        <f t="shared" si="1"/>
        <v>2240.9245000000001</v>
      </c>
      <c r="T33" s="175"/>
    </row>
    <row r="34" spans="2:20" ht="18.95" customHeight="1" x14ac:dyDescent="0.2">
      <c r="B34" s="173" t="str">
        <f>'CUOTAS IMSS'!A34</f>
        <v>JOSE ANTONIO GUTIERREZ QUIROZ</v>
      </c>
      <c r="C34" s="175">
        <f>SUM('BASE GRAVABLE'!C34)</f>
        <v>2051.9</v>
      </c>
      <c r="D34" s="175">
        <f>SUM('BASE GRAVABLE'!E34)</f>
        <v>385.5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0</v>
      </c>
      <c r="I34" s="175">
        <f>SUM('BASE GRAVABLE'!T34)</f>
        <v>0</v>
      </c>
      <c r="J34" s="175">
        <f>SUM('BASE GRAVABLE'!W34)</f>
        <v>0</v>
      </c>
      <c r="K34" s="175">
        <f>SUM('BASE GRAVABLE'!AB34)</f>
        <v>0</v>
      </c>
      <c r="L34" s="175">
        <f>SUM('RETENCION ISR'!K34)</f>
        <v>0</v>
      </c>
      <c r="M34" s="175">
        <f t="shared" si="2"/>
        <v>2437.4</v>
      </c>
      <c r="N34" s="175">
        <f>SUM('RETENCION ISR'!J34)+('RETENCION RETROACTIVOS'!T34)</f>
        <v>0.76000000000001933</v>
      </c>
      <c r="O34" s="175">
        <f>SUM('CUOTAS IMSS'!X34)</f>
        <v>0</v>
      </c>
      <c r="P34" s="175">
        <f t="shared" si="3"/>
        <v>174.41150000000002</v>
      </c>
      <c r="Q34" s="175"/>
      <c r="R34" s="175">
        <f t="shared" si="0"/>
        <v>175.17150000000004</v>
      </c>
      <c r="S34" s="175">
        <f t="shared" si="1"/>
        <v>2262.2285000000002</v>
      </c>
      <c r="T34" s="175"/>
    </row>
    <row r="35" spans="2:20" ht="18.95" customHeight="1" x14ac:dyDescent="0.2">
      <c r="B35" s="173" t="str">
        <f>'CUOTAS IMSS'!A35</f>
        <v>ERIK SALVADOR CONTRERAS ELIZONDO</v>
      </c>
      <c r="C35" s="175">
        <f>SUM('BASE GRAVABLE'!C35)</f>
        <v>2051.9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0</v>
      </c>
      <c r="I35" s="175">
        <f>SUM('BASE GRAVABLE'!T35)</f>
        <v>0</v>
      </c>
      <c r="J35" s="175">
        <f>SUM('BASE GRAVABLE'!W35)</f>
        <v>0</v>
      </c>
      <c r="K35" s="175">
        <f>SUM('BASE GRAVABLE'!AB35)</f>
        <v>0</v>
      </c>
      <c r="L35" s="175">
        <f>SUM('RETENCION ISR'!K35)</f>
        <v>0</v>
      </c>
      <c r="M35" s="175">
        <f>SUM(C35:L35)</f>
        <v>2437.4</v>
      </c>
      <c r="N35" s="175">
        <f>SUM('RETENCION ISR'!J35)+('RETENCION RETROACTIVOS'!T35)</f>
        <v>0.76000000000001933</v>
      </c>
      <c r="O35" s="175">
        <f>SUM('CUOTAS IMSS'!X35)</f>
        <v>0</v>
      </c>
      <c r="P35" s="175">
        <f>C35*8.5%</f>
        <v>174.41150000000002</v>
      </c>
      <c r="Q35" s="175"/>
      <c r="R35" s="175">
        <f>SUM(N35+O35+P35+Q35)</f>
        <v>175.17150000000004</v>
      </c>
      <c r="S35" s="175">
        <f>SUM(M35-R35)</f>
        <v>2262.2285000000002</v>
      </c>
      <c r="T35" s="175"/>
    </row>
    <row r="36" spans="2:20" ht="18.95" customHeight="1" x14ac:dyDescent="0.2">
      <c r="B36" s="173" t="str">
        <f>'CUOTAS IMSS'!A36</f>
        <v>SANDRA GUADALUPE LÓPEZ MARTINEZ</v>
      </c>
      <c r="C36" s="175">
        <f>SUM('BASE GRAVABLE'!C36)</f>
        <v>2051.9</v>
      </c>
      <c r="D36" s="175">
        <f>SUM('BASE GRAVABLE'!E36)</f>
        <v>385.5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0</v>
      </c>
      <c r="I36" s="175">
        <f>SUM('BASE GRAVABLE'!T36)</f>
        <v>0</v>
      </c>
      <c r="J36" s="175">
        <f>SUM('BASE GRAVABLE'!W36)</f>
        <v>0</v>
      </c>
      <c r="K36" s="175">
        <f>SUM('BASE GRAVABLE'!AB36)</f>
        <v>0</v>
      </c>
      <c r="L36" s="175">
        <f>SUM('RETENCION ISR'!K36)</f>
        <v>0</v>
      </c>
      <c r="M36" s="175">
        <f>SUM(C36:L36)</f>
        <v>2437.4</v>
      </c>
      <c r="N36" s="175">
        <f>SUM('RETENCION ISR'!J36)+('RETENCION RETROACTIVOS'!T36)</f>
        <v>0.76000000000001933</v>
      </c>
      <c r="O36" s="175">
        <f>SUM('CUOTAS IMSS'!X36)</f>
        <v>0</v>
      </c>
      <c r="P36" s="175">
        <f>C36*8.5%</f>
        <v>174.41150000000002</v>
      </c>
      <c r="Q36" s="175"/>
      <c r="R36" s="175">
        <f>SUM(N36+O36+P36+Q36)</f>
        <v>175.17150000000004</v>
      </c>
      <c r="S36" s="175">
        <f>SUM(M36-R36)</f>
        <v>2262.2285000000002</v>
      </c>
      <c r="T36" s="175"/>
    </row>
    <row r="37" spans="2:20" ht="18.95" customHeight="1" x14ac:dyDescent="0.2">
      <c r="B37" s="173" t="str">
        <f>'CUOTAS IMSS'!A37</f>
        <v>JORGE TORREZ MUNGUÍA</v>
      </c>
      <c r="C37" s="175">
        <f>SUM('BASE GRAVABLE'!C37)</f>
        <v>1903.9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0</v>
      </c>
      <c r="I37" s="175">
        <f>SUM('BASE GRAVABLE'!T37)</f>
        <v>0</v>
      </c>
      <c r="J37" s="175">
        <f>SUM('BASE GRAVABLE'!W37)</f>
        <v>0</v>
      </c>
      <c r="K37" s="175">
        <f>SUM('BASE GRAVABLE'!AB37)</f>
        <v>0</v>
      </c>
      <c r="L37" s="175">
        <f>SUM('RETENCION ISR'!K37)</f>
        <v>3.539999999999992</v>
      </c>
      <c r="M37" s="175">
        <f t="shared" si="2"/>
        <v>2292.94</v>
      </c>
      <c r="N37" s="175">
        <f>SUM('RETENCION ISR'!J37)+('RETENCION RETROACTIVOS'!T37)</f>
        <v>0</v>
      </c>
      <c r="O37" s="175">
        <f>SUM('CUOTAS IMSS'!X37)</f>
        <v>0</v>
      </c>
      <c r="P37" s="175">
        <f t="shared" si="3"/>
        <v>161.83150000000001</v>
      </c>
      <c r="Q37" s="175"/>
      <c r="R37" s="175">
        <f t="shared" si="0"/>
        <v>161.83150000000001</v>
      </c>
      <c r="S37" s="175">
        <f t="shared" si="1"/>
        <v>2131.1085000000003</v>
      </c>
      <c r="T37" s="175"/>
    </row>
    <row r="38" spans="2:20" ht="18.95" customHeight="1" x14ac:dyDescent="0.2">
      <c r="B38" s="173" t="str">
        <f>'CUOTAS IMSS'!A38</f>
        <v>MIGUEL SOLORZANO SANCHEZ</v>
      </c>
      <c r="C38" s="175">
        <f>SUM('BASE GRAVABLE'!C38)</f>
        <v>1903.9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0</v>
      </c>
      <c r="I38" s="175">
        <f>SUM('BASE GRAVABLE'!T38)</f>
        <v>0</v>
      </c>
      <c r="J38" s="175">
        <f>SUM('BASE GRAVABLE'!W38)</f>
        <v>0</v>
      </c>
      <c r="K38" s="175">
        <f>SUM('BASE GRAVABLE'!AB38)</f>
        <v>0</v>
      </c>
      <c r="L38" s="175">
        <f>SUM('RETENCION ISR'!K38)</f>
        <v>7.4699999999999989</v>
      </c>
      <c r="M38" s="175">
        <f t="shared" si="2"/>
        <v>2296.87</v>
      </c>
      <c r="N38" s="175">
        <f>SUM('RETENCION ISR'!J38)+('RETENCION RETROACTIVOS'!T38)</f>
        <v>0</v>
      </c>
      <c r="O38" s="175">
        <f>SUM('CUOTAS IMSS'!X38)</f>
        <v>0</v>
      </c>
      <c r="P38" s="175">
        <f t="shared" si="3"/>
        <v>161.83150000000001</v>
      </c>
      <c r="Q38" s="175"/>
      <c r="R38" s="175">
        <f t="shared" si="0"/>
        <v>161.83150000000001</v>
      </c>
      <c r="S38" s="175">
        <f t="shared" si="1"/>
        <v>2135.0384999999997</v>
      </c>
      <c r="T38" s="175"/>
    </row>
    <row r="39" spans="2:20" ht="18.95" customHeight="1" x14ac:dyDescent="0.2">
      <c r="B39" s="173">
        <f>'CUOTAS IMSS'!A39</f>
        <v>0</v>
      </c>
      <c r="C39" s="175">
        <f>SUM('BASE GRAVABLE'!C39)</f>
        <v>0</v>
      </c>
      <c r="D39" s="175">
        <f>SUM('BASE GRAVABLE'!E39)</f>
        <v>0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GRAVABLE'!AB39)</f>
        <v>0</v>
      </c>
      <c r="L39" s="175">
        <f>SUM('RETENCION ISR'!K39)</f>
        <v>0</v>
      </c>
      <c r="M39" s="175">
        <f>SUM(C39:L39)</f>
        <v>0</v>
      </c>
      <c r="N39" s="175">
        <f>SUM('RETENCION ISR'!J39)+('RETENCION RETROACTIVOS'!T39)</f>
        <v>0</v>
      </c>
      <c r="O39" s="175">
        <f>SUM('CUOTAS IMSS'!X39)</f>
        <v>0</v>
      </c>
      <c r="P39" s="175">
        <f>C39*8.5%</f>
        <v>0</v>
      </c>
      <c r="Q39" s="175"/>
      <c r="R39" s="175">
        <f>SUM(N39+O39+P39+Q39)</f>
        <v>0</v>
      </c>
      <c r="S39" s="175">
        <f>SUM(M39-R39)</f>
        <v>0</v>
      </c>
      <c r="T39" s="175"/>
    </row>
    <row r="40" spans="2:20" ht="18.95" customHeight="1" x14ac:dyDescent="0.2">
      <c r="B40" s="173" t="str">
        <f>'CUOTAS IMSS'!A40</f>
        <v>JESUS RAMON GAUNA SIGALA</v>
      </c>
      <c r="C40" s="175">
        <f>SUM('BASE GRAVABLE'!C40)</f>
        <v>12652.475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0</v>
      </c>
      <c r="I40" s="175">
        <f>SUM('BASE GRAVABLE'!T40)</f>
        <v>0</v>
      </c>
      <c r="J40" s="175">
        <f>SUM('BASE GRAVABLE'!W40)</f>
        <v>0</v>
      </c>
      <c r="K40" s="175">
        <f>SUM('BASE GRAVABLE'!AB40)</f>
        <v>0</v>
      </c>
      <c r="L40" s="175">
        <f>SUM('RETENCION ISR'!K40)</f>
        <v>0</v>
      </c>
      <c r="M40" s="175">
        <f t="shared" si="2"/>
        <v>13037.975</v>
      </c>
      <c r="N40" s="175">
        <f>SUM('RETENCION ISR'!J40)+('RETENCION RETROACTIVOS'!T40)</f>
        <v>2297.84</v>
      </c>
      <c r="O40" s="175">
        <f>SUM('CUOTAS IMSS'!X40)</f>
        <v>50.442999999999998</v>
      </c>
      <c r="P40" s="175">
        <f t="shared" si="3"/>
        <v>1075.4603750000001</v>
      </c>
      <c r="Q40" s="175"/>
      <c r="R40" s="175">
        <f t="shared" si="0"/>
        <v>3423.7433750000005</v>
      </c>
      <c r="S40" s="175">
        <f t="shared" si="1"/>
        <v>9614.2316250000003</v>
      </c>
      <c r="T40" s="175"/>
    </row>
    <row r="41" spans="2:20" ht="18.95" customHeight="1" x14ac:dyDescent="0.2">
      <c r="B41" s="173" t="str">
        <f>'CUOTAS IMSS'!A41</f>
        <v>MARIA ESTHER AGUAYO QUIROZ</v>
      </c>
      <c r="C41" s="175">
        <f>SUM('BASE GRAVABLE'!C41)</f>
        <v>2610.4250000000002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0</v>
      </c>
      <c r="I41" s="175">
        <f>SUM('BASE GRAVABLE'!T41)</f>
        <v>0</v>
      </c>
      <c r="J41" s="175">
        <f>SUM('BASE GRAVABLE'!W41)</f>
        <v>0</v>
      </c>
      <c r="K41" s="175">
        <f>SUM('BASE GRAVABLE'!AB41)</f>
        <v>0</v>
      </c>
      <c r="L41" s="175">
        <f>SUM('RETENCION ISR'!K41)</f>
        <v>0</v>
      </c>
      <c r="M41" s="175">
        <f t="shared" si="2"/>
        <v>2995.9250000000002</v>
      </c>
      <c r="N41" s="175">
        <f>SUM('RETENCION ISR'!J41)+('RETENCION RETROACTIVOS'!T41)</f>
        <v>145.29999999999998</v>
      </c>
      <c r="O41" s="175">
        <f>SUM('CUOTAS IMSS'!X41)</f>
        <v>3.802</v>
      </c>
      <c r="P41" s="175">
        <f t="shared" si="3"/>
        <v>221.88612500000002</v>
      </c>
      <c r="Q41" s="175"/>
      <c r="R41" s="175">
        <f t="shared" si="0"/>
        <v>370.98812499999997</v>
      </c>
      <c r="S41" s="175">
        <f t="shared" si="1"/>
        <v>2624.9368750000003</v>
      </c>
      <c r="T41" s="175"/>
    </row>
    <row r="42" spans="2:20" ht="18.95" customHeight="1" x14ac:dyDescent="0.2">
      <c r="B42" s="173" t="str">
        <f>'CUOTAS IMSS'!A42</f>
        <v>SOCRATES VAZQUEZ RAMOS</v>
      </c>
      <c r="C42" s="175">
        <f>SUM('BASE GRAVABLE'!C42)</f>
        <v>2483.1999999999998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0</v>
      </c>
      <c r="I42" s="175">
        <f>SUM('BASE GRAVABLE'!T42)</f>
        <v>0</v>
      </c>
      <c r="J42" s="175">
        <f>SUM('BASE GRAVABLE'!W42)</f>
        <v>0</v>
      </c>
      <c r="K42" s="175">
        <f>SUM('BASE GRAVABLE'!AB42)</f>
        <v>0</v>
      </c>
      <c r="L42" s="175">
        <f>SUM('RETENCION ISR'!K42)</f>
        <v>0</v>
      </c>
      <c r="M42" s="175">
        <f t="shared" si="2"/>
        <v>2868.7</v>
      </c>
      <c r="N42" s="175">
        <f>SUM('RETENCION ISR'!J42)+('RETENCION RETROACTIVOS'!T42)</f>
        <v>78.080000000000013</v>
      </c>
      <c r="O42" s="175">
        <f>SUM('CUOTAS IMSS'!X42)</f>
        <v>1.97</v>
      </c>
      <c r="P42" s="175">
        <f t="shared" si="3"/>
        <v>211.072</v>
      </c>
      <c r="Q42" s="175"/>
      <c r="R42" s="175">
        <f t="shared" si="0"/>
        <v>291.12200000000001</v>
      </c>
      <c r="S42" s="175">
        <f t="shared" si="1"/>
        <v>2577.578</v>
      </c>
      <c r="T42" s="175"/>
    </row>
    <row r="43" spans="2:20" ht="18.95" customHeight="1" x14ac:dyDescent="0.2">
      <c r="B43" s="173" t="str">
        <f>'CUOTAS IMSS'!A43</f>
        <v>BELEN VARGAS RODRIGUEZ</v>
      </c>
      <c r="C43" s="175">
        <f>SUM('BASE GRAVABLE'!C43)</f>
        <v>3338.4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0</v>
      </c>
      <c r="I43" s="175">
        <f>SUM('BASE GRAVABLE'!T43)</f>
        <v>0</v>
      </c>
      <c r="J43" s="175">
        <f>SUM('BASE GRAVABLE'!W43)</f>
        <v>0</v>
      </c>
      <c r="K43" s="175">
        <f>SUM('BASE GRAVABLE'!AB43)</f>
        <v>0</v>
      </c>
      <c r="L43" s="175">
        <f>SUM('RETENCION ISR'!K43)</f>
        <v>0</v>
      </c>
      <c r="M43" s="175">
        <f t="shared" si="2"/>
        <v>3723.9</v>
      </c>
      <c r="N43" s="175">
        <f>SUM('RETENCION ISR'!J43)+('RETENCION RETROACTIVOS'!T43)</f>
        <v>304.91000000000003</v>
      </c>
      <c r="O43" s="175">
        <f>SUM('CUOTAS IMSS'!X43)</f>
        <v>5.5279999999999996</v>
      </c>
      <c r="P43" s="175">
        <f t="shared" si="3"/>
        <v>283.76400000000001</v>
      </c>
      <c r="Q43" s="175"/>
      <c r="R43" s="175">
        <f t="shared" si="0"/>
        <v>594.202</v>
      </c>
      <c r="S43" s="175">
        <f t="shared" si="1"/>
        <v>3129.6980000000003</v>
      </c>
      <c r="T43" s="175"/>
    </row>
    <row r="44" spans="2:20" ht="18.95" customHeight="1" x14ac:dyDescent="0.2">
      <c r="B44" s="173" t="str">
        <f>'CUOTAS IMSS'!A44</f>
        <v>ANGELICA DEL ROCIO AMEZCUA RODRIGUEZ</v>
      </c>
      <c r="C44" s="175">
        <f>SUM('BASE GRAVABLE'!C44)</f>
        <v>3338.4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0</v>
      </c>
      <c r="I44" s="175">
        <f>SUM('BASE GRAVABLE'!T44)</f>
        <v>0</v>
      </c>
      <c r="J44" s="175">
        <f>SUM('BASE GRAVABLE'!W44)</f>
        <v>0</v>
      </c>
      <c r="K44" s="175">
        <f>SUM('BASE GRAVABLE'!AB44)</f>
        <v>0</v>
      </c>
      <c r="L44" s="175">
        <f>SUM('RETENCION ISR'!K44)</f>
        <v>0</v>
      </c>
      <c r="M44" s="175">
        <f t="shared" si="2"/>
        <v>3723.9</v>
      </c>
      <c r="N44" s="175">
        <f>SUM('RETENCION ISR'!J44)+('RETENCION RETROACTIVOS'!T44)</f>
        <v>304.91000000000003</v>
      </c>
      <c r="O44" s="175">
        <f>SUM('CUOTAS IMSS'!X44)</f>
        <v>5.5279999999999996</v>
      </c>
      <c r="P44" s="175">
        <f t="shared" si="3"/>
        <v>283.76400000000001</v>
      </c>
      <c r="Q44" s="175"/>
      <c r="R44" s="175">
        <f t="shared" si="0"/>
        <v>594.202</v>
      </c>
      <c r="S44" s="175">
        <f t="shared" si="1"/>
        <v>3129.6980000000003</v>
      </c>
      <c r="T44" s="175"/>
    </row>
    <row r="45" spans="2:20" ht="18.95" customHeight="1" x14ac:dyDescent="0.2">
      <c r="B45" s="173" t="str">
        <f>'CUOTAS IMSS'!A45</f>
        <v>ROBERTO CARLOS CUEVAS DEL RIO</v>
      </c>
      <c r="C45" s="175">
        <f>SUM('BASE GRAVABLE'!C45)</f>
        <v>7752.8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0</v>
      </c>
      <c r="I45" s="175">
        <f>SUM('BASE GRAVABLE'!T45)</f>
        <v>0</v>
      </c>
      <c r="J45" s="175">
        <f>SUM('BASE GRAVABLE'!W45)</f>
        <v>0</v>
      </c>
      <c r="K45" s="175">
        <f>SUM('BASE GRAVABLE'!AB45)</f>
        <v>0</v>
      </c>
      <c r="L45" s="175">
        <f>SUM('RETENCION ISR'!K45)</f>
        <v>0</v>
      </c>
      <c r="M45" s="175">
        <f>SUM(C45:L45)</f>
        <v>8138.3</v>
      </c>
      <c r="N45" s="175">
        <f>SUM('RETENCION ISR'!J45)+('RETENCION RETROACTIVOS'!T45)</f>
        <v>1191.1500000000001</v>
      </c>
      <c r="O45" s="175">
        <f>SUM('CUOTAS IMSS'!X45)</f>
        <v>26.815999999999999</v>
      </c>
      <c r="P45" s="175">
        <f>C45*8.5%</f>
        <v>658.98800000000006</v>
      </c>
      <c r="Q45" s="175"/>
      <c r="R45" s="175">
        <f>SUM(N45+O45+P45+Q45)</f>
        <v>1876.9540000000002</v>
      </c>
      <c r="S45" s="175">
        <f>SUM(M45-R45)</f>
        <v>6261.3459999999995</v>
      </c>
      <c r="T45" s="175"/>
    </row>
    <row r="46" spans="2:20" ht="18.95" customHeight="1" x14ac:dyDescent="0.2">
      <c r="B46" s="173" t="str">
        <f>'CUOTAS IMSS'!A46</f>
        <v>ANA ROSA CONTRERAS RODRIGUEZ</v>
      </c>
      <c r="C46" s="175">
        <f>SUM('BASE GRAVABLE'!C46)</f>
        <v>3508.625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0</v>
      </c>
      <c r="I46" s="175">
        <f>SUM('BASE GRAVABLE'!T46)</f>
        <v>0</v>
      </c>
      <c r="J46" s="175">
        <f>SUM('BASE GRAVABLE'!W46)</f>
        <v>0</v>
      </c>
      <c r="K46" s="175">
        <f>SUM('BASE GRAVABLE'!AB46)</f>
        <v>0</v>
      </c>
      <c r="L46" s="175">
        <f>SUM('RETENCION ISR'!K46)</f>
        <v>0</v>
      </c>
      <c r="M46" s="175">
        <f t="shared" si="2"/>
        <v>3894.125</v>
      </c>
      <c r="N46" s="175">
        <f>SUM('RETENCION ISR'!J46)+('RETENCION RETROACTIVOS'!T46)</f>
        <v>332.15</v>
      </c>
      <c r="O46" s="175">
        <f>SUM('CUOTAS IMSS'!X46)</f>
        <v>6.3490000000000002</v>
      </c>
      <c r="P46" s="175">
        <f t="shared" si="3"/>
        <v>298.23312500000003</v>
      </c>
      <c r="Q46" s="175"/>
      <c r="R46" s="175">
        <f t="shared" si="0"/>
        <v>636.732125</v>
      </c>
      <c r="S46" s="175">
        <f t="shared" si="1"/>
        <v>3257.392875</v>
      </c>
      <c r="T46" s="175"/>
    </row>
    <row r="47" spans="2:20" ht="18.95" customHeight="1" x14ac:dyDescent="0.2">
      <c r="B47" s="173" t="str">
        <f>'CUOTAS IMSS'!A47</f>
        <v>RUBEN HIRAM CASTELLANOS LARA</v>
      </c>
      <c r="C47" s="175">
        <f>SUM('BASE GRAVABLE'!C47)</f>
        <v>2881.85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0</v>
      </c>
      <c r="I47" s="175">
        <f>SUM('BASE GRAVABLE'!T47)</f>
        <v>0</v>
      </c>
      <c r="J47" s="175">
        <f>SUM('BASE GRAVABLE'!W47)</f>
        <v>0</v>
      </c>
      <c r="K47" s="175">
        <f>SUM('BASE GRAVABLE'!AB47)</f>
        <v>0</v>
      </c>
      <c r="L47" s="175">
        <f>SUM('RETENCION ISR'!K47)</f>
        <v>0</v>
      </c>
      <c r="M47" s="175">
        <f t="shared" si="2"/>
        <v>3267.35</v>
      </c>
      <c r="N47" s="175">
        <f>SUM('RETENCION ISR'!J47)+('RETENCION RETROACTIVOS'!T47)</f>
        <v>126.29999999999998</v>
      </c>
      <c r="O47" s="175">
        <f>SUM('CUOTAS IMSS'!X47)</f>
        <v>3.327</v>
      </c>
      <c r="P47" s="175">
        <f t="shared" si="3"/>
        <v>244.95725000000002</v>
      </c>
      <c r="Q47" s="175"/>
      <c r="R47" s="175">
        <f t="shared" si="0"/>
        <v>374.58425</v>
      </c>
      <c r="S47" s="175">
        <f t="shared" si="1"/>
        <v>2892.76575</v>
      </c>
      <c r="T47" s="175"/>
    </row>
    <row r="48" spans="2:20" ht="18.95" customHeight="1" x14ac:dyDescent="0.2">
      <c r="B48" s="173" t="str">
        <f>'CUOTAS IMSS'!A48</f>
        <v>MIGUEL ANGEL MACIEL GUZMAN</v>
      </c>
      <c r="C48" s="175">
        <f>SUM('BASE GRAVABLE'!C48)</f>
        <v>10935.424999999999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0</v>
      </c>
      <c r="I48" s="175">
        <f>SUM('BASE GRAVABLE'!T48)</f>
        <v>0</v>
      </c>
      <c r="J48" s="175">
        <f>SUM('BASE GRAVABLE'!W48)</f>
        <v>0</v>
      </c>
      <c r="K48" s="175">
        <f>SUM('BASE GRAVABLE'!AB48)</f>
        <v>0</v>
      </c>
      <c r="L48" s="175">
        <f>SUM('RETENCION ISR'!K48)</f>
        <v>0</v>
      </c>
      <c r="M48" s="175">
        <f t="shared" si="2"/>
        <v>11320.924999999999</v>
      </c>
      <c r="N48" s="175">
        <f>SUM('RETENCION ISR'!J48)+('RETENCION RETROACTIVOS'!T48)</f>
        <v>2138.33</v>
      </c>
      <c r="O48" s="175">
        <f>SUM('CUOTAS IMSS'!X48)</f>
        <v>46.317999999999998</v>
      </c>
      <c r="P48" s="175">
        <f t="shared" si="3"/>
        <v>929.51112499999999</v>
      </c>
      <c r="Q48" s="175"/>
      <c r="R48" s="175">
        <f t="shared" si="0"/>
        <v>3114.1591250000001</v>
      </c>
      <c r="S48" s="175">
        <f t="shared" si="1"/>
        <v>8206.7658749999991</v>
      </c>
      <c r="T48" s="175"/>
    </row>
    <row r="49" spans="2:20" ht="18.95" customHeight="1" x14ac:dyDescent="0.2">
      <c r="B49" s="173" t="str">
        <f>'CUOTAS IMSS'!A49</f>
        <v>MARIANA ELIZABETH JUAREZ CISNEROS</v>
      </c>
      <c r="C49" s="175">
        <f>SUM('BASE GRAVABLE'!C49)</f>
        <v>2363.9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0</v>
      </c>
      <c r="I49" s="175">
        <f>SUM('BASE GRAVABLE'!T49)</f>
        <v>0</v>
      </c>
      <c r="J49" s="175">
        <f>SUM('BASE GRAVABLE'!W49)</f>
        <v>0</v>
      </c>
      <c r="K49" s="175">
        <f>SUM('BASE GRAVABLE'!AB49)</f>
        <v>0</v>
      </c>
      <c r="L49" s="175">
        <f>SUM('RETENCION ISR'!K49)</f>
        <v>0</v>
      </c>
      <c r="M49" s="175">
        <f t="shared" si="2"/>
        <v>2749.4</v>
      </c>
      <c r="N49" s="175">
        <f>SUM('RETENCION ISR'!J49)+('RETENCION RETROACTIVOS'!T49)</f>
        <v>184.70000000000002</v>
      </c>
      <c r="O49" s="175">
        <f>SUM('CUOTAS IMSS'!X49)</f>
        <v>4.3970000000000002</v>
      </c>
      <c r="P49" s="175">
        <f t="shared" si="3"/>
        <v>200.93150000000003</v>
      </c>
      <c r="Q49" s="175"/>
      <c r="R49" s="175">
        <f t="shared" si="0"/>
        <v>390.02850000000001</v>
      </c>
      <c r="S49" s="175">
        <f t="shared" si="1"/>
        <v>2359.3715000000002</v>
      </c>
      <c r="T49" s="175"/>
    </row>
    <row r="50" spans="2:20" ht="18.95" customHeight="1" x14ac:dyDescent="0.2">
      <c r="B50" s="173" t="str">
        <f>'CUOTAS IMSS'!A50</f>
        <v>LAURA REBECA PIZANO ORTEGA</v>
      </c>
      <c r="C50" s="175">
        <f>SUM('BASE GRAVABLE'!C50)</f>
        <v>2363.9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0</v>
      </c>
      <c r="I50" s="175">
        <f>SUM('BASE GRAVABLE'!T50)</f>
        <v>0</v>
      </c>
      <c r="J50" s="175">
        <f>SUM('BASE GRAVABLE'!W50)</f>
        <v>0</v>
      </c>
      <c r="K50" s="175">
        <f>SUM('BASE GRAVABLE'!AB50)</f>
        <v>0</v>
      </c>
      <c r="L50" s="175">
        <f>SUM('RETENCION ISR'!K50)</f>
        <v>0</v>
      </c>
      <c r="M50" s="175">
        <f t="shared" si="2"/>
        <v>2749.4</v>
      </c>
      <c r="N50" s="175">
        <f>SUM('RETENCION ISR'!J50)+('RETENCION RETROACTIVOS'!T50)</f>
        <v>184.70000000000002</v>
      </c>
      <c r="O50" s="175">
        <f>SUM('CUOTAS IMSS'!X50)</f>
        <v>4.3970000000000002</v>
      </c>
      <c r="P50" s="175">
        <f t="shared" si="3"/>
        <v>200.93150000000003</v>
      </c>
      <c r="Q50" s="175"/>
      <c r="R50" s="175">
        <f t="shared" si="0"/>
        <v>390.02850000000001</v>
      </c>
      <c r="S50" s="175">
        <f t="shared" si="1"/>
        <v>2359.3715000000002</v>
      </c>
      <c r="T50" s="175"/>
    </row>
    <row r="51" spans="2:20" ht="18.95" customHeight="1" x14ac:dyDescent="0.2">
      <c r="B51" s="173" t="str">
        <f>'CUOTAS IMSS'!A51</f>
        <v>ROSA ANGELICA MOJICA CONTRERAS</v>
      </c>
      <c r="C51" s="175">
        <f>SUM('BASE GRAVABLE'!C51)</f>
        <v>2363.9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0</v>
      </c>
      <c r="I51" s="175">
        <f>SUM('BASE GRAVABLE'!T51)</f>
        <v>0</v>
      </c>
      <c r="J51" s="175">
        <f>SUM('BASE GRAVABLE'!W51)</f>
        <v>0</v>
      </c>
      <c r="K51" s="175">
        <f>SUM('BASE GRAVABLE'!AB51)</f>
        <v>0</v>
      </c>
      <c r="L51" s="175">
        <f>SUM('RETENCION ISR'!K51)</f>
        <v>0</v>
      </c>
      <c r="M51" s="175">
        <f>SUM(C51:L51)</f>
        <v>2749.4</v>
      </c>
      <c r="N51" s="175">
        <f>SUM('RETENCION ISR'!J51)+('RETENCION RETROACTIVOS'!T51)</f>
        <v>49.700000000000017</v>
      </c>
      <c r="O51" s="175">
        <f>SUM('CUOTAS IMSS'!X51)</f>
        <v>0.82899999999999996</v>
      </c>
      <c r="P51" s="175">
        <f>C51*8.5%</f>
        <v>200.93150000000003</v>
      </c>
      <c r="Q51" s="175"/>
      <c r="R51" s="175">
        <f>SUM(N51+O51+P51+Q51)</f>
        <v>251.46050000000005</v>
      </c>
      <c r="S51" s="175">
        <f>SUM(M51-R51)</f>
        <v>2497.9395</v>
      </c>
      <c r="T51" s="175"/>
    </row>
    <row r="52" spans="2:20" ht="18.95" customHeight="1" x14ac:dyDescent="0.2">
      <c r="B52" s="173" t="str">
        <f>'CUOTAS IMSS'!A52</f>
        <v>JOSE ANDRADE GARCIA</v>
      </c>
      <c r="C52" s="175">
        <f>SUM('BASE GRAVABLE'!C52)</f>
        <v>10935.424999999999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0</v>
      </c>
      <c r="I52" s="175">
        <f>SUM('BASE GRAVABLE'!T52)</f>
        <v>0</v>
      </c>
      <c r="J52" s="175">
        <f>SUM('BASE GRAVABLE'!W52)</f>
        <v>0</v>
      </c>
      <c r="K52" s="175">
        <f>SUM('BASE GRAVABLE'!AB52)</f>
        <v>0</v>
      </c>
      <c r="L52" s="175">
        <f>SUM('RETENCION ISR'!K52)</f>
        <v>0</v>
      </c>
      <c r="M52" s="175">
        <f t="shared" si="2"/>
        <v>11320.924999999999</v>
      </c>
      <c r="N52" s="175">
        <f>SUM('RETENCION ISR'!J52)+('RETENCION RETROACTIVOS'!T52)</f>
        <v>1893.99</v>
      </c>
      <c r="O52" s="175">
        <f>SUM('CUOTAS IMSS'!X52)</f>
        <v>42.162999999999997</v>
      </c>
      <c r="P52" s="175">
        <f t="shared" si="3"/>
        <v>929.51112499999999</v>
      </c>
      <c r="Q52" s="175">
        <v>1034.58</v>
      </c>
      <c r="R52" s="175">
        <f t="shared" si="0"/>
        <v>3900.2441250000002</v>
      </c>
      <c r="S52" s="175">
        <f t="shared" si="1"/>
        <v>7420.6808749999991</v>
      </c>
      <c r="T52" s="175"/>
    </row>
    <row r="53" spans="2:20" ht="18.95" customHeight="1" x14ac:dyDescent="0.2">
      <c r="B53" s="173" t="str">
        <f>'CUOTAS IMSS'!A53</f>
        <v>GUILLERMINA GOMEZ MARTINEZ</v>
      </c>
      <c r="C53" s="175">
        <f>SUM('BASE GRAVABLE'!C53)</f>
        <v>2483.1999999999998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0</v>
      </c>
      <c r="I53" s="175">
        <f>SUM('BASE GRAVABLE'!T53)</f>
        <v>0</v>
      </c>
      <c r="J53" s="175">
        <f>SUM('BASE GRAVABLE'!W53)</f>
        <v>0</v>
      </c>
      <c r="K53" s="175">
        <f>SUM('BASE GRAVABLE'!AB53)</f>
        <v>0</v>
      </c>
      <c r="L53" s="175">
        <f>SUM('RETENCION ISR'!K53)</f>
        <v>0</v>
      </c>
      <c r="M53" s="175">
        <f t="shared" si="2"/>
        <v>2868.7</v>
      </c>
      <c r="N53" s="175">
        <f>SUM('RETENCION ISR'!J53)+('RETENCION RETROACTIVOS'!T53)</f>
        <v>62.680000000000007</v>
      </c>
      <c r="O53" s="175">
        <f>SUM('CUOTAS IMSS'!X53)</f>
        <v>1.405</v>
      </c>
      <c r="P53" s="175">
        <f t="shared" si="3"/>
        <v>211.072</v>
      </c>
      <c r="Q53" s="175">
        <v>1034.58</v>
      </c>
      <c r="R53" s="175">
        <f t="shared" si="0"/>
        <v>1309.7370000000001</v>
      </c>
      <c r="S53" s="175">
        <f t="shared" si="1"/>
        <v>1558.9629999999997</v>
      </c>
      <c r="T53" s="175"/>
    </row>
    <row r="54" spans="2:20" ht="18.95" customHeight="1" x14ac:dyDescent="0.2">
      <c r="B54" s="173" t="str">
        <f>'CUOTAS IMSS'!A54</f>
        <v>NAYELI CASTAÑEDA CUEVAS</v>
      </c>
      <c r="C54" s="175">
        <f>SUM('BASE GRAVABLE'!C54)</f>
        <v>2483.1999999999998</v>
      </c>
      <c r="D54" s="175">
        <f>SUM('BASE GRAVABLE'!E54)</f>
        <v>385.5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0</v>
      </c>
      <c r="I54" s="175">
        <f>SUM('BASE GRAVABLE'!T54)</f>
        <v>0</v>
      </c>
      <c r="J54" s="175">
        <f>SUM('BASE GRAVABLE'!W54)</f>
        <v>0</v>
      </c>
      <c r="K54" s="175">
        <f>SUM('BASE GRAVABLE'!AB54)</f>
        <v>0</v>
      </c>
      <c r="L54" s="175">
        <f>SUM('RETENCION ISR'!K54)</f>
        <v>0</v>
      </c>
      <c r="M54" s="175">
        <f t="shared" si="2"/>
        <v>2868.7</v>
      </c>
      <c r="N54" s="175">
        <f>SUM('RETENCION ISR'!J54)+('RETENCION RETROACTIVOS'!T54)</f>
        <v>131.46</v>
      </c>
      <c r="O54" s="175">
        <f>SUM('CUOTAS IMSS'!X54)</f>
        <v>3.1880000000000002</v>
      </c>
      <c r="P54" s="175">
        <f t="shared" si="3"/>
        <v>211.072</v>
      </c>
      <c r="Q54" s="175">
        <v>1034.58</v>
      </c>
      <c r="R54" s="175">
        <f t="shared" si="0"/>
        <v>1380.3</v>
      </c>
      <c r="S54" s="175">
        <f t="shared" si="1"/>
        <v>1488.3999999999999</v>
      </c>
      <c r="T54" s="175"/>
    </row>
    <row r="55" spans="2:20" ht="18.95" customHeight="1" x14ac:dyDescent="0.2">
      <c r="B55" s="173" t="str">
        <f>'CUOTAS IMSS'!A55</f>
        <v>LUCIEL ESMERALDA MEDINA MENDEZ</v>
      </c>
      <c r="C55" s="175">
        <f>SUM('BASE GRAVABLE'!C55)</f>
        <v>2252.4499999999998</v>
      </c>
      <c r="D55" s="175">
        <f>SUM('BASE GRAVABLE'!E55)</f>
        <v>385.5</v>
      </c>
      <c r="E55" s="175">
        <f>SUM('BASE GRAVABLE'!H55)</f>
        <v>0</v>
      </c>
      <c r="F55" s="175">
        <f>SUM('BASE GRAVABLE'!K55)</f>
        <v>0</v>
      </c>
      <c r="G55" s="175">
        <f>SUM('BASE GRAVABLE'!N55)</f>
        <v>0</v>
      </c>
      <c r="H55" s="175">
        <f>SUM('BASE GRAVABLE'!Q55)</f>
        <v>0</v>
      </c>
      <c r="I55" s="175">
        <f>SUM('BASE GRAVABLE'!T55)</f>
        <v>0</v>
      </c>
      <c r="J55" s="175">
        <f>SUM('BASE GRAVABLE'!W55)</f>
        <v>0</v>
      </c>
      <c r="K55" s="175">
        <f>SUM('BASE GRAVABLE'!AB55)</f>
        <v>0</v>
      </c>
      <c r="L55" s="175">
        <f>SUM('RETENCION ISR'!K55)</f>
        <v>0</v>
      </c>
      <c r="M55" s="175">
        <f t="shared" si="2"/>
        <v>2637.95</v>
      </c>
      <c r="N55" s="175">
        <f>SUM('RETENCION ISR'!J55)+('RETENCION RETROACTIVOS'!T55)</f>
        <v>37.580000000000013</v>
      </c>
      <c r="O55" s="175">
        <f>SUM('CUOTAS IMSS'!X55)</f>
        <v>0.29199999999999998</v>
      </c>
      <c r="P55" s="175">
        <f t="shared" si="3"/>
        <v>191.45824999999999</v>
      </c>
      <c r="Q55" s="175"/>
      <c r="R55" s="175">
        <f t="shared" si="0"/>
        <v>229.33025000000001</v>
      </c>
      <c r="S55" s="175">
        <f t="shared" si="1"/>
        <v>2408.6197499999998</v>
      </c>
      <c r="T55" s="175"/>
    </row>
    <row r="56" spans="2:20" ht="18.95" customHeight="1" x14ac:dyDescent="0.2">
      <c r="B56" s="173" t="str">
        <f>'CUOTAS IMSS'!A56</f>
        <v>CARLOS ADOLFO HINOJOSA GOMEZ</v>
      </c>
      <c r="C56" s="175">
        <f>SUM('BASE GRAVABLE'!C56)</f>
        <v>10935.424999999999</v>
      </c>
      <c r="D56" s="175">
        <f>SUM('BASE GRAVABLE'!E56)</f>
        <v>385.5</v>
      </c>
      <c r="E56" s="175">
        <f>SUM('BASE GRAVABLE'!H56)</f>
        <v>0</v>
      </c>
      <c r="F56" s="175">
        <f>SUM('BASE GRAVABLE'!K56)</f>
        <v>0</v>
      </c>
      <c r="G56" s="175">
        <f>SUM('BASE GRAVABLE'!N56)</f>
        <v>0</v>
      </c>
      <c r="H56" s="175">
        <f>SUM('BASE GRAVABLE'!Q56)</f>
        <v>0</v>
      </c>
      <c r="I56" s="175">
        <f>SUM('BASE GRAVABLE'!T56)</f>
        <v>0</v>
      </c>
      <c r="J56" s="175">
        <f>SUM('BASE GRAVABLE'!W56)</f>
        <v>0</v>
      </c>
      <c r="K56" s="175">
        <f>SUM('BASE GRAVABLE'!AB56)</f>
        <v>0</v>
      </c>
      <c r="L56" s="175">
        <f>SUM('RETENCION ISR'!K56)</f>
        <v>0</v>
      </c>
      <c r="M56" s="175">
        <f t="shared" si="2"/>
        <v>11320.924999999999</v>
      </c>
      <c r="N56" s="175">
        <f>SUM('RETENCION ISR'!J56)+('RETENCION RETROACTIVOS'!T56)</f>
        <v>1991.73</v>
      </c>
      <c r="O56" s="175">
        <f>SUM('CUOTAS IMSS'!X56)</f>
        <v>43.825000000000003</v>
      </c>
      <c r="P56" s="175">
        <f t="shared" si="3"/>
        <v>929.51112499999999</v>
      </c>
      <c r="Q56" s="175"/>
      <c r="R56" s="175">
        <f t="shared" si="0"/>
        <v>2965.0661250000003</v>
      </c>
      <c r="S56" s="175">
        <f t="shared" si="1"/>
        <v>8355.8588749999981</v>
      </c>
      <c r="T56" s="175"/>
    </row>
    <row r="57" spans="2:20" ht="18.95" customHeight="1" x14ac:dyDescent="0.2">
      <c r="B57" s="111"/>
      <c r="C57" s="9"/>
      <c r="D57" s="9"/>
      <c r="E57" s="9"/>
      <c r="F57" s="9"/>
      <c r="G57" s="9"/>
      <c r="H57" s="9"/>
      <c r="I57" s="175">
        <f>SUM('BASE GRAVABLE'!T57)</f>
        <v>0</v>
      </c>
      <c r="J57" s="9"/>
      <c r="K57" s="175">
        <f>SUM('BASE GRAVABLE'!AB57)</f>
        <v>0</v>
      </c>
      <c r="L57" s="175">
        <f>SUM('RETENCION ISR'!K57)</f>
        <v>0</v>
      </c>
      <c r="M57" s="9"/>
      <c r="N57" s="9"/>
      <c r="O57" s="9"/>
      <c r="P57" s="175">
        <f t="shared" si="3"/>
        <v>0</v>
      </c>
      <c r="Q57" s="9"/>
      <c r="R57" s="9"/>
      <c r="S57" s="9"/>
      <c r="T57" s="9"/>
    </row>
    <row r="58" spans="2:20" ht="18.95" customHeight="1" thickBot="1" x14ac:dyDescent="0.25">
      <c r="B58" s="124" t="s">
        <v>35</v>
      </c>
      <c r="C58" s="125">
        <v>143698.84</v>
      </c>
      <c r="D58" s="125">
        <v>845.4</v>
      </c>
      <c r="E58" s="125">
        <f t="shared" ref="E58:L58" si="4">SUM(E11:E57)</f>
        <v>0</v>
      </c>
      <c r="F58" s="125">
        <f t="shared" si="4"/>
        <v>0</v>
      </c>
      <c r="G58" s="125">
        <f t="shared" si="4"/>
        <v>0</v>
      </c>
      <c r="H58" s="125">
        <f t="shared" si="4"/>
        <v>0</v>
      </c>
      <c r="I58" s="125">
        <f t="shared" si="4"/>
        <v>0</v>
      </c>
      <c r="J58" s="125">
        <f t="shared" si="4"/>
        <v>0</v>
      </c>
      <c r="K58" s="125">
        <f t="shared" si="4"/>
        <v>1085</v>
      </c>
      <c r="L58" s="125">
        <f t="shared" si="4"/>
        <v>11.009999999999991</v>
      </c>
      <c r="M58" s="125">
        <v>152784.13</v>
      </c>
      <c r="N58" s="125">
        <f>SUM(N11:N57)</f>
        <v>24984.080000000005</v>
      </c>
      <c r="O58" s="125">
        <v>312.69</v>
      </c>
      <c r="P58" s="125">
        <v>7522.29</v>
      </c>
      <c r="Q58" s="125">
        <v>2667.7</v>
      </c>
      <c r="R58" s="125">
        <f>SUM(R11:R57)</f>
        <v>45050.324125000006</v>
      </c>
      <c r="S58" s="125">
        <f>SUM(S11:S57)</f>
        <v>165194.41087500003</v>
      </c>
      <c r="T58" s="125"/>
    </row>
    <row r="59" spans="2:20" ht="12.75" thickTop="1" x14ac:dyDescent="0.2"/>
    <row r="63" spans="2:20" x14ac:dyDescent="0.2">
      <c r="B63" s="171" t="s">
        <v>207</v>
      </c>
      <c r="C63" s="171"/>
      <c r="D63" s="171"/>
    </row>
    <row r="64" spans="2:20" x14ac:dyDescent="0.2">
      <c r="C64" s="499"/>
      <c r="D64" s="499"/>
      <c r="E64" s="499"/>
      <c r="N64" s="499"/>
      <c r="O64" s="499"/>
      <c r="P64" s="499"/>
      <c r="Q64" s="499"/>
      <c r="R64" s="499"/>
      <c r="T64" s="141"/>
    </row>
    <row r="65" spans="2:18" x14ac:dyDescent="0.2">
      <c r="B65" s="88" t="s">
        <v>205</v>
      </c>
      <c r="C65" s="498" t="s">
        <v>206</v>
      </c>
      <c r="D65" s="498"/>
      <c r="E65" s="498"/>
      <c r="N65" s="498" t="s">
        <v>173</v>
      </c>
      <c r="O65" s="498"/>
      <c r="P65" s="498"/>
      <c r="Q65" s="498"/>
      <c r="R65" s="498"/>
    </row>
  </sheetData>
  <mergeCells count="10">
    <mergeCell ref="B2:S2"/>
    <mergeCell ref="B3:S3"/>
    <mergeCell ref="B4:S4"/>
    <mergeCell ref="B5:S5"/>
    <mergeCell ref="N64:R64"/>
    <mergeCell ref="N65:R65"/>
    <mergeCell ref="C64:E64"/>
    <mergeCell ref="C65:E65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1" orientation="landscape" blackAndWhite="1" r:id="rId1"/>
  <headerFooter alignWithMargins="0"/>
  <ignoredErrors>
    <ignoredError sqref="O11 M57:N57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72</xdr:row>
                <xdr:rowOff>0</xdr:rowOff>
              </from>
              <to>
                <xdr:col>18</xdr:col>
                <xdr:colOff>342900</xdr:colOff>
                <xdr:row>72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63"/>
  <sheetViews>
    <sheetView showGridLines="0" tabSelected="1" zoomScale="75" zoomScaleNormal="75" workbookViewId="0">
      <pane xSplit="2" ySplit="9" topLeftCell="C10" activePane="bottomRight" state="frozen"/>
      <selection activeCell="Y37" sqref="Y37"/>
      <selection pane="topRight" activeCell="Y37" sqref="Y37"/>
      <selection pane="bottomLeft" activeCell="Y37" sqref="Y37"/>
      <selection pane="bottomRight" activeCell="B10" sqref="B10"/>
    </sheetView>
  </sheetViews>
  <sheetFormatPr baseColWidth="10" defaultRowHeight="15" x14ac:dyDescent="0.25"/>
  <cols>
    <col min="1" max="1" width="1.5703125" style="213" customWidth="1"/>
    <col min="2" max="2" width="43.5703125" style="88" customWidth="1"/>
    <col min="3" max="3" width="31.7109375" style="213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2.5703125" style="211" customWidth="1"/>
    <col min="12" max="12" width="14.5703125" style="211" customWidth="1"/>
    <col min="13" max="13" width="13.7109375" style="106" hidden="1" customWidth="1"/>
    <col min="14" max="14" width="12.5703125" style="106" hidden="1" customWidth="1"/>
    <col min="15" max="15" width="12.5703125" style="156" hidden="1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4.42578125" style="187" customWidth="1"/>
    <col min="20" max="20" width="18.85546875" style="206" hidden="1" customWidth="1"/>
    <col min="21" max="21" width="15" style="209" hidden="1" customWidth="1"/>
    <col min="22" max="22" width="16.42578125" style="209" customWidth="1"/>
    <col min="23" max="23" width="9.7109375" style="211" hidden="1" customWidth="1"/>
    <col min="24" max="24" width="16" style="252" customWidth="1"/>
    <col min="25" max="25" width="13.28515625" style="106" customWidth="1"/>
    <col min="26" max="26" width="9.140625" style="195" customWidth="1"/>
    <col min="27" max="27" width="13" style="106" customWidth="1"/>
    <col min="28" max="28" width="16.140625" style="179" hidden="1" customWidth="1"/>
    <col min="29" max="29" width="12.42578125" style="179" customWidth="1"/>
    <col min="30" max="30" width="12.7109375" style="273" hidden="1" customWidth="1"/>
    <col min="31" max="31" width="13.85546875" style="277" customWidth="1"/>
    <col min="32" max="32" width="11.28515625" style="209" customWidth="1"/>
    <col min="33" max="33" width="11.28515625" style="364" customWidth="1"/>
    <col min="34" max="34" width="14.5703125" style="195" customWidth="1"/>
    <col min="35" max="35" width="15.140625" style="106" customWidth="1"/>
    <col min="36" max="36" width="32.5703125" style="170" customWidth="1"/>
    <col min="37" max="16384" width="11.42578125" style="88"/>
  </cols>
  <sheetData>
    <row r="1" spans="1:36" x14ac:dyDescent="0.25">
      <c r="A1" s="368"/>
      <c r="B1" s="317"/>
      <c r="C1" s="359"/>
      <c r="D1" s="317"/>
      <c r="E1" s="317"/>
      <c r="F1" s="317"/>
      <c r="G1" s="319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1"/>
      <c r="S1" s="321"/>
      <c r="T1" s="321"/>
      <c r="U1" s="321"/>
      <c r="V1" s="321"/>
      <c r="W1" s="321"/>
      <c r="X1" s="353"/>
      <c r="Y1" s="320"/>
      <c r="Z1" s="322"/>
      <c r="AA1" s="320"/>
      <c r="AB1" s="320"/>
      <c r="AC1" s="320"/>
      <c r="AD1" s="320"/>
      <c r="AE1" s="320"/>
      <c r="AF1" s="320"/>
      <c r="AG1" s="320"/>
      <c r="AH1" s="322"/>
      <c r="AI1" s="323"/>
      <c r="AJ1" s="324"/>
    </row>
    <row r="2" spans="1:36" ht="12.75" customHeight="1" x14ac:dyDescent="0.25">
      <c r="A2" s="369"/>
      <c r="B2" s="519" t="str">
        <f>REPT(PRESUPUESTO!A2,1)</f>
        <v>INSTITUTO TECNOLOGICO SUPERIOR DE TAMAZULA DE GORDIANO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19"/>
      <c r="AG2" s="519"/>
      <c r="AH2" s="519"/>
      <c r="AI2" s="520"/>
      <c r="AJ2" s="326"/>
    </row>
    <row r="3" spans="1:36" ht="15.75" x14ac:dyDescent="0.25">
      <c r="A3" s="369"/>
      <c r="B3" s="519" t="str">
        <f>REPT(PRESUPUESTO!A3,1)</f>
        <v>NOMINA DE LA PRIMERA QUINCENA DE SEPTIEMBRE DE  2014</v>
      </c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19"/>
      <c r="AF3" s="519"/>
      <c r="AG3" s="519"/>
      <c r="AH3" s="519"/>
      <c r="AI3" s="520"/>
      <c r="AJ3" s="327"/>
    </row>
    <row r="4" spans="1:36" ht="12.75" x14ac:dyDescent="0.2">
      <c r="A4" s="369"/>
      <c r="B4" s="521" t="str">
        <f>REPT(NOMINA!B4,1)</f>
        <v>DEL 01 AL 15 DE SEPTIEMBRE DEL 2014</v>
      </c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1"/>
      <c r="AG4" s="521"/>
      <c r="AH4" s="521"/>
      <c r="AI4" s="522"/>
      <c r="AJ4" s="327"/>
    </row>
    <row r="5" spans="1:36" ht="12.75" x14ac:dyDescent="0.2">
      <c r="A5" s="369"/>
      <c r="B5" s="521" t="str">
        <f>REPT(NOMINA!B5,1)</f>
        <v>PERSONAL ADMINISTRATIVO</v>
      </c>
      <c r="C5" s="521"/>
      <c r="D5" s="521"/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521"/>
      <c r="X5" s="521"/>
      <c r="Y5" s="521"/>
      <c r="Z5" s="521"/>
      <c r="AA5" s="521"/>
      <c r="AB5" s="521"/>
      <c r="AC5" s="521"/>
      <c r="AD5" s="521"/>
      <c r="AE5" s="521"/>
      <c r="AF5" s="521"/>
      <c r="AG5" s="521"/>
      <c r="AH5" s="521"/>
      <c r="AI5" s="522"/>
      <c r="AJ5" s="327"/>
    </row>
    <row r="6" spans="1:36" ht="6" customHeight="1" x14ac:dyDescent="0.25">
      <c r="A6" s="370"/>
      <c r="B6" s="329"/>
      <c r="C6" s="360"/>
      <c r="D6" s="329"/>
      <c r="E6" s="329"/>
      <c r="F6" s="329"/>
      <c r="G6" s="331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54"/>
      <c r="Y6" s="332"/>
      <c r="Z6" s="333"/>
      <c r="AA6" s="332"/>
      <c r="AB6" s="332"/>
      <c r="AC6" s="332"/>
      <c r="AD6" s="332"/>
      <c r="AE6" s="332"/>
      <c r="AF6" s="332"/>
      <c r="AG6" s="332"/>
      <c r="AH6" s="333"/>
      <c r="AI6" s="334"/>
      <c r="AJ6" s="335"/>
    </row>
    <row r="7" spans="1:36" s="91" customFormat="1" ht="12" x14ac:dyDescent="0.2">
      <c r="A7" s="355"/>
      <c r="B7" s="337"/>
      <c r="C7" s="355"/>
      <c r="D7" s="336"/>
      <c r="E7" s="336"/>
      <c r="F7" s="336"/>
      <c r="G7" s="339"/>
      <c r="H7" s="523" t="s">
        <v>11</v>
      </c>
      <c r="I7" s="524"/>
      <c r="J7" s="524"/>
      <c r="K7" s="524"/>
      <c r="L7" s="524"/>
      <c r="M7" s="524"/>
      <c r="N7" s="524"/>
      <c r="O7" s="524"/>
      <c r="P7" s="524"/>
      <c r="Q7" s="524"/>
      <c r="R7" s="524"/>
      <c r="S7" s="524"/>
      <c r="T7" s="524"/>
      <c r="U7" s="524"/>
      <c r="V7" s="524"/>
      <c r="W7" s="524"/>
      <c r="X7" s="525"/>
      <c r="Y7" s="526" t="s">
        <v>0</v>
      </c>
      <c r="Z7" s="527"/>
      <c r="AA7" s="527"/>
      <c r="AB7" s="527"/>
      <c r="AC7" s="527"/>
      <c r="AD7" s="527"/>
      <c r="AE7" s="527"/>
      <c r="AF7" s="527"/>
      <c r="AG7" s="527"/>
      <c r="AH7" s="528"/>
      <c r="AI7" s="324" t="s">
        <v>56</v>
      </c>
      <c r="AJ7" s="324"/>
    </row>
    <row r="8" spans="1:36" s="91" customFormat="1" ht="38.25" customHeight="1" x14ac:dyDescent="0.25">
      <c r="A8" s="356" t="s">
        <v>139</v>
      </c>
      <c r="B8" s="340" t="s">
        <v>2</v>
      </c>
      <c r="C8" s="356" t="s">
        <v>125</v>
      </c>
      <c r="D8" s="340" t="s">
        <v>122</v>
      </c>
      <c r="E8" s="340" t="s">
        <v>123</v>
      </c>
      <c r="F8" s="340" t="s">
        <v>124</v>
      </c>
      <c r="G8" s="342" t="s">
        <v>4</v>
      </c>
      <c r="H8" s="335" t="s">
        <v>4</v>
      </c>
      <c r="I8" s="335" t="s">
        <v>12</v>
      </c>
      <c r="J8" s="335" t="s">
        <v>13</v>
      </c>
      <c r="K8" s="335" t="s">
        <v>146</v>
      </c>
      <c r="L8" s="335" t="s">
        <v>146</v>
      </c>
      <c r="M8" s="514" t="s">
        <v>310</v>
      </c>
      <c r="N8" s="343" t="s">
        <v>253</v>
      </c>
      <c r="O8" s="335" t="s">
        <v>140</v>
      </c>
      <c r="P8" s="530" t="s">
        <v>565</v>
      </c>
      <c r="Q8" s="335" t="s">
        <v>245</v>
      </c>
      <c r="R8" s="335" t="s">
        <v>9</v>
      </c>
      <c r="S8" s="514" t="s">
        <v>315</v>
      </c>
      <c r="T8" s="514" t="s">
        <v>485</v>
      </c>
      <c r="U8" s="514" t="s">
        <v>608</v>
      </c>
      <c r="V8" s="514" t="s">
        <v>647</v>
      </c>
      <c r="W8" s="514"/>
      <c r="X8" s="357" t="s">
        <v>1</v>
      </c>
      <c r="Y8" s="335" t="s">
        <v>5</v>
      </c>
      <c r="Z8" s="345" t="s">
        <v>6</v>
      </c>
      <c r="AA8" s="335" t="s">
        <v>53</v>
      </c>
      <c r="AB8" s="335" t="s">
        <v>213</v>
      </c>
      <c r="AC8" s="335" t="s">
        <v>209</v>
      </c>
      <c r="AD8" s="335" t="s">
        <v>394</v>
      </c>
      <c r="AE8" s="532" t="s">
        <v>455</v>
      </c>
      <c r="AF8" s="335" t="s">
        <v>374</v>
      </c>
      <c r="AG8" s="366" t="s">
        <v>374</v>
      </c>
      <c r="AH8" s="345" t="s">
        <v>1</v>
      </c>
      <c r="AI8" s="335" t="s">
        <v>55</v>
      </c>
      <c r="AJ8" s="335" t="s">
        <v>222</v>
      </c>
    </row>
    <row r="9" spans="1:36" ht="42.75" customHeight="1" x14ac:dyDescent="0.25">
      <c r="A9" s="361"/>
      <c r="B9" s="347"/>
      <c r="C9" s="361"/>
      <c r="D9" s="347"/>
      <c r="E9" s="347"/>
      <c r="F9" s="347"/>
      <c r="G9" s="349" t="s">
        <v>100</v>
      </c>
      <c r="H9" s="350"/>
      <c r="I9" s="350"/>
      <c r="J9" s="350" t="s">
        <v>14</v>
      </c>
      <c r="K9" s="350" t="s">
        <v>12</v>
      </c>
      <c r="L9" s="350" t="s">
        <v>255</v>
      </c>
      <c r="M9" s="515"/>
      <c r="N9" s="351" t="s">
        <v>254</v>
      </c>
      <c r="O9" s="350" t="s">
        <v>141</v>
      </c>
      <c r="P9" s="531"/>
      <c r="Q9" s="418" t="s">
        <v>272</v>
      </c>
      <c r="R9" s="418" t="s">
        <v>566</v>
      </c>
      <c r="S9" s="515"/>
      <c r="T9" s="515" t="s">
        <v>309</v>
      </c>
      <c r="U9" s="515"/>
      <c r="V9" s="515"/>
      <c r="W9" s="515"/>
      <c r="X9" s="358"/>
      <c r="Y9" s="350"/>
      <c r="Z9" s="352"/>
      <c r="AA9" s="350" t="s">
        <v>493</v>
      </c>
      <c r="AB9" s="362" t="s">
        <v>271</v>
      </c>
      <c r="AC9" s="350" t="s">
        <v>212</v>
      </c>
      <c r="AD9" s="350" t="s">
        <v>155</v>
      </c>
      <c r="AE9" s="533"/>
      <c r="AF9" s="350" t="s">
        <v>375</v>
      </c>
      <c r="AG9" s="367" t="s">
        <v>375</v>
      </c>
      <c r="AH9" s="352"/>
      <c r="AI9" s="350"/>
      <c r="AJ9" s="350"/>
    </row>
    <row r="10" spans="1:36" ht="39" customHeight="1" x14ac:dyDescent="0.25">
      <c r="A10" s="371">
        <v>926731111</v>
      </c>
      <c r="B10" s="173" t="str">
        <f>PRESUPUESTO!A11</f>
        <v>SAUL MUNGUIA ORTIZ</v>
      </c>
      <c r="C10" s="174" t="str">
        <f>PRESUPUESTO!B11</f>
        <v>DIRECTOR GENERAL</v>
      </c>
      <c r="D10" s="264" t="s">
        <v>477</v>
      </c>
      <c r="E10" s="264" t="s">
        <v>518</v>
      </c>
      <c r="F10" s="382" t="str">
        <f>'SDI IMSS'!B11</f>
        <v>21-96-73-5138-4</v>
      </c>
      <c r="G10" s="191">
        <f>SUM(PRESUPUESTO!C11)</f>
        <v>46501</v>
      </c>
      <c r="H10" s="191">
        <f>SUM('BASE GRAVABLE'!C11)</f>
        <v>23250.5</v>
      </c>
      <c r="I10" s="191">
        <f>SUM('BASE GRAVABLE'!E11)</f>
        <v>385.5</v>
      </c>
      <c r="J10" s="191">
        <f>SUM('BASE GRAVABLE'!H11)</f>
        <v>0</v>
      </c>
      <c r="K10" s="191">
        <f>'BASE GRAVABLE'!AD11</f>
        <v>940</v>
      </c>
      <c r="L10" s="191">
        <f>PRESUPUESTO!L11</f>
        <v>668</v>
      </c>
      <c r="M10" s="191">
        <f>'BASE GRAVABLE'!K11</f>
        <v>0</v>
      </c>
      <c r="N10" s="191">
        <f>SUM('BASE GRAVABLE'!T11)</f>
        <v>0</v>
      </c>
      <c r="O10" s="191"/>
      <c r="P10" s="191">
        <f>'BASE GRAVABLE'!N11</f>
        <v>0</v>
      </c>
      <c r="Q10" s="191">
        <f>'BASE GRAVABLE'!Z11</f>
        <v>0</v>
      </c>
      <c r="R10" s="191">
        <f>SUM('RETENCION ISR'!K11)</f>
        <v>0</v>
      </c>
      <c r="S10" s="191">
        <f>'BASE GRAVABLE'!Y11</f>
        <v>0</v>
      </c>
      <c r="T10" s="191">
        <f>'RETENCION ISR'!M11</f>
        <v>0</v>
      </c>
      <c r="U10" s="191">
        <f>'BASE GRAVABLE'!AC11</f>
        <v>0</v>
      </c>
      <c r="V10" s="191">
        <f>'BASE GRAVABLE'!AB11</f>
        <v>0</v>
      </c>
      <c r="W10" s="191"/>
      <c r="X10" s="232">
        <f>H10+I10+K10+L10+P10+Q10+R10+S10+U10+V10+O10+M10+T10+N10</f>
        <v>25244</v>
      </c>
      <c r="Y10" s="191">
        <f>SUM('RETENCION ISR'!J11)+('RETENCION RETROACTIVOS'!T11)</f>
        <v>5757.88</v>
      </c>
      <c r="Z10" s="193">
        <v>88.83</v>
      </c>
      <c r="AA10" s="191">
        <v>2208.8000000000002</v>
      </c>
      <c r="AB10" s="191"/>
      <c r="AC10" s="380"/>
      <c r="AD10" s="191"/>
      <c r="AE10" s="191"/>
      <c r="AF10" s="191"/>
      <c r="AG10" s="191"/>
      <c r="AH10" s="253">
        <f t="shared" ref="AH10:AH55" si="0">Y10+Z10+AA10+AC10+AB10+AF10+AD10+AE10+AG10</f>
        <v>8055.51</v>
      </c>
      <c r="AI10" s="233">
        <f>X10-AH10</f>
        <v>17188.489999999998</v>
      </c>
      <c r="AJ10" s="175"/>
    </row>
    <row r="11" spans="1:36" s="229" customFormat="1" ht="45" customHeight="1" x14ac:dyDescent="0.25">
      <c r="A11" s="372">
        <v>926731099</v>
      </c>
      <c r="B11" s="173" t="str">
        <f>PRESUPUESTO!A12</f>
        <v>VERONICA ANAHY GUTIERREZ SEVILLA</v>
      </c>
      <c r="C11" s="174" t="str">
        <f>PRESUPUESTO!B12</f>
        <v>SECRETARIA DE DIRECCION</v>
      </c>
      <c r="D11" s="386" t="s">
        <v>335</v>
      </c>
      <c r="E11" s="278" t="s">
        <v>347</v>
      </c>
      <c r="F11" s="382" t="str">
        <f>'SDI IMSS'!B12</f>
        <v>04-07-88-8201-8</v>
      </c>
      <c r="G11" s="191">
        <f>SUM(PRESUPUESTO!C12)</f>
        <v>6354.5</v>
      </c>
      <c r="H11" s="191">
        <f>SUM('BASE GRAVABLE'!C12)</f>
        <v>3177.25</v>
      </c>
      <c r="I11" s="191">
        <f>SUM('BASE GRAVABLE'!E12)</f>
        <v>385.5</v>
      </c>
      <c r="J11" s="191">
        <f>SUM('BASE GRAVABLE'!H12)</f>
        <v>0</v>
      </c>
      <c r="K11" s="226"/>
      <c r="L11" s="226"/>
      <c r="M11" s="191">
        <f>'BASE GRAVABLE'!K12</f>
        <v>0</v>
      </c>
      <c r="N11" s="191">
        <f>SUM('BASE GRAVABLE'!T12)</f>
        <v>0</v>
      </c>
      <c r="O11" s="191"/>
      <c r="P11" s="191">
        <f>'BASE GRAVABLE'!N12</f>
        <v>0</v>
      </c>
      <c r="Q11" s="191">
        <f>'BASE GRAVABLE'!Z12</f>
        <v>0</v>
      </c>
      <c r="R11" s="191">
        <f>SUM('RETENCION ISR'!K12)</f>
        <v>0</v>
      </c>
      <c r="S11" s="191">
        <f>'BASE GRAVABLE'!Y12</f>
        <v>0</v>
      </c>
      <c r="T11" s="191">
        <f>'RETENCION ISR'!M12</f>
        <v>0</v>
      </c>
      <c r="U11" s="191">
        <f>'BASE GRAVABLE'!AC12</f>
        <v>0</v>
      </c>
      <c r="V11" s="191">
        <f>'BASE GRAVABLE'!AB12</f>
        <v>0</v>
      </c>
      <c r="W11" s="191"/>
      <c r="X11" s="232">
        <f t="shared" ref="X11:X54" si="1">H11+I11+K11+L11+P11+Q11+R11+S11+U11+V11+O11+M11+T11+N11</f>
        <v>3562.75</v>
      </c>
      <c r="Y11" s="191">
        <f>SUM('RETENCION ISR'!J12)+('RETENCION RETROACTIVOS'!T12)</f>
        <v>176.14000000000001</v>
      </c>
      <c r="Z11" s="227">
        <v>6.55</v>
      </c>
      <c r="AA11" s="191">
        <v>301.83999999999997</v>
      </c>
      <c r="AB11" s="226"/>
      <c r="AC11" s="381"/>
      <c r="AD11" s="226"/>
      <c r="AE11" s="226"/>
      <c r="AF11" s="191">
        <f>H11*1%</f>
        <v>31.772500000000001</v>
      </c>
      <c r="AG11" s="191"/>
      <c r="AH11" s="253">
        <f t="shared" si="0"/>
        <v>516.30250000000001</v>
      </c>
      <c r="AI11" s="233">
        <f t="shared" ref="AI11:AI55" si="2">X11-AH11</f>
        <v>3046.4475000000002</v>
      </c>
      <c r="AJ11" s="228"/>
    </row>
    <row r="12" spans="1:36" ht="45" hidden="1" customHeight="1" x14ac:dyDescent="0.25">
      <c r="A12" s="371">
        <v>926731003</v>
      </c>
      <c r="B12" s="383">
        <f>PRESUPUESTO!A13</f>
        <v>0</v>
      </c>
      <c r="C12" s="174"/>
      <c r="D12" s="384" t="s">
        <v>327</v>
      </c>
      <c r="E12" s="263" t="s">
        <v>396</v>
      </c>
      <c r="F12" s="382">
        <f>'SDI IMSS'!B13</f>
        <v>0</v>
      </c>
      <c r="G12" s="191">
        <f>SUM(PRESUPUESTO!C13)</f>
        <v>0</v>
      </c>
      <c r="H12" s="191">
        <f>SUM('BASE GRAVABLE'!C13)</f>
        <v>0</v>
      </c>
      <c r="I12" s="191">
        <f>SUM('BASE GRAVABLE'!E13)</f>
        <v>0</v>
      </c>
      <c r="J12" s="191">
        <f>SUM('BASE GRAVABLE'!H13)</f>
        <v>0</v>
      </c>
      <c r="K12" s="191"/>
      <c r="L12" s="191"/>
      <c r="M12" s="191">
        <f>'BASE GRAVABLE'!K13</f>
        <v>0</v>
      </c>
      <c r="N12" s="191">
        <f>SUM('BASE GRAVABLE'!T13)</f>
        <v>0</v>
      </c>
      <c r="O12" s="191"/>
      <c r="P12" s="191">
        <f>'BASE GRAVABLE'!N13</f>
        <v>0</v>
      </c>
      <c r="Q12" s="191">
        <f>'BASE GRAVABLE'!Z13</f>
        <v>0</v>
      </c>
      <c r="R12" s="191">
        <f>SUM('RETENCION ISR'!K13)</f>
        <v>0</v>
      </c>
      <c r="S12" s="191">
        <f>'BASE GRAVABLE'!Y13</f>
        <v>0</v>
      </c>
      <c r="T12" s="191">
        <f>'RETENCION ISR'!M13</f>
        <v>0</v>
      </c>
      <c r="U12" s="191">
        <f>'BASE GRAVABLE'!AC13</f>
        <v>0</v>
      </c>
      <c r="V12" s="191">
        <f>'BASE GRAVABLE'!AB13</f>
        <v>0</v>
      </c>
      <c r="W12" s="191"/>
      <c r="X12" s="232">
        <f t="shared" si="1"/>
        <v>0</v>
      </c>
      <c r="Y12" s="191">
        <f>SUM('RETENCION ISR'!J13)+('RETENCION RETROACTIVOS'!T13)</f>
        <v>0</v>
      </c>
      <c r="Z12" s="193"/>
      <c r="AA12" s="191"/>
      <c r="AB12" s="191"/>
      <c r="AC12" s="380"/>
      <c r="AD12" s="191"/>
      <c r="AE12" s="191"/>
      <c r="AF12" s="191"/>
      <c r="AG12" s="191"/>
      <c r="AH12" s="253">
        <f t="shared" si="0"/>
        <v>0</v>
      </c>
      <c r="AI12" s="233">
        <f t="shared" si="2"/>
        <v>0</v>
      </c>
      <c r="AJ12" s="175"/>
    </row>
    <row r="13" spans="1:36" ht="45" customHeight="1" x14ac:dyDescent="0.25">
      <c r="A13" s="371"/>
      <c r="B13" s="173"/>
      <c r="C13" s="174"/>
      <c r="D13" s="423" t="s">
        <v>579</v>
      </c>
      <c r="E13" s="423" t="s">
        <v>580</v>
      </c>
      <c r="F13" s="382">
        <f>'SDI IMSS'!B14</f>
        <v>0</v>
      </c>
      <c r="G13" s="191"/>
      <c r="H13" s="191">
        <f>SUM('BASE GRAVABLE'!C14)</f>
        <v>0</v>
      </c>
      <c r="I13" s="191">
        <f>SUM('BASE GRAVABLE'!E14)</f>
        <v>0</v>
      </c>
      <c r="J13" s="191">
        <f>SUM('BASE GRAVABLE'!H14)</f>
        <v>0</v>
      </c>
      <c r="K13" s="191"/>
      <c r="L13" s="191"/>
      <c r="M13" s="191">
        <f>'BASE GRAVABLE'!K14</f>
        <v>0</v>
      </c>
      <c r="N13" s="191">
        <f>SUM('BASE GRAVABLE'!T14)</f>
        <v>0</v>
      </c>
      <c r="O13" s="191"/>
      <c r="P13" s="191">
        <f>'BASE GRAVABLE'!N14</f>
        <v>0</v>
      </c>
      <c r="Q13" s="191">
        <f>'BASE GRAVABLE'!Z14</f>
        <v>0</v>
      </c>
      <c r="R13" s="191">
        <f>SUM('RETENCION ISR'!K14)</f>
        <v>0</v>
      </c>
      <c r="S13" s="191">
        <f>'BASE GRAVABLE'!Y14</f>
        <v>0</v>
      </c>
      <c r="T13" s="191">
        <f>'RETENCION ISR'!M14</f>
        <v>0</v>
      </c>
      <c r="U13" s="191">
        <f>'BASE GRAVABLE'!AC14</f>
        <v>0</v>
      </c>
      <c r="V13" s="191">
        <f>'BASE GRAVABLE'!AB14</f>
        <v>0</v>
      </c>
      <c r="W13" s="191"/>
      <c r="X13" s="232">
        <f t="shared" si="1"/>
        <v>0</v>
      </c>
      <c r="Y13" s="191">
        <f>SUM('RETENCION ISR'!J14)+('RETENCION RETROACTIVOS'!T14)</f>
        <v>0</v>
      </c>
      <c r="Z13" s="193">
        <v>0</v>
      </c>
      <c r="AA13" s="191"/>
      <c r="AB13" s="191"/>
      <c r="AC13" s="380"/>
      <c r="AD13" s="191"/>
      <c r="AE13" s="191"/>
      <c r="AF13" s="191"/>
      <c r="AG13" s="191"/>
      <c r="AH13" s="253">
        <f t="shared" si="0"/>
        <v>0</v>
      </c>
      <c r="AI13" s="233">
        <f t="shared" si="2"/>
        <v>0</v>
      </c>
      <c r="AJ13" s="175"/>
    </row>
    <row r="14" spans="1:36" ht="45" customHeight="1" x14ac:dyDescent="0.25">
      <c r="A14" s="371"/>
      <c r="B14" s="173" t="str">
        <f>PRESUPUESTO!A15</f>
        <v>CELIS CRISOSTOMO MARCO ANTONIO</v>
      </c>
      <c r="C14" s="174" t="str">
        <f>PRESUPUESTO!B15</f>
        <v>INGENIERO EN SISTEMAS</v>
      </c>
      <c r="D14" s="385" t="s">
        <v>331</v>
      </c>
      <c r="E14" s="303" t="s">
        <v>400</v>
      </c>
      <c r="F14" s="382" t="str">
        <f>'SDI IMSS'!B15</f>
        <v>54-93-76-4309-3</v>
      </c>
      <c r="G14" s="191">
        <f>SUM(PRESUPUESTO!C15)</f>
        <v>7749.6</v>
      </c>
      <c r="H14" s="191">
        <f>SUM('BASE GRAVABLE'!C15)</f>
        <v>3874.8</v>
      </c>
      <c r="I14" s="191">
        <f>SUM('BASE GRAVABLE'!E15)</f>
        <v>385.5</v>
      </c>
      <c r="J14" s="191">
        <f>SUM('BASE GRAVABLE'!H15)</f>
        <v>0</v>
      </c>
      <c r="K14" s="191"/>
      <c r="L14" s="191"/>
      <c r="M14" s="191">
        <f>'BASE GRAVABLE'!K15</f>
        <v>0</v>
      </c>
      <c r="N14" s="191">
        <f>SUM('BASE GRAVABLE'!T15)</f>
        <v>0</v>
      </c>
      <c r="O14" s="191"/>
      <c r="P14" s="191">
        <f>'BASE GRAVABLE'!N15</f>
        <v>0</v>
      </c>
      <c r="Q14" s="191">
        <f>'BASE GRAVABLE'!Z15</f>
        <v>147.2424</v>
      </c>
      <c r="R14" s="191">
        <f>SUM('RETENCION ISR'!K15)</f>
        <v>0</v>
      </c>
      <c r="S14" s="191">
        <f>'BASE GRAVABLE'!Y15</f>
        <v>0</v>
      </c>
      <c r="T14" s="191">
        <f>'RETENCION ISR'!M15</f>
        <v>0</v>
      </c>
      <c r="U14" s="191">
        <f>'BASE GRAVABLE'!AC15</f>
        <v>0</v>
      </c>
      <c r="V14" s="191">
        <f>'BASE GRAVABLE'!AB15</f>
        <v>0</v>
      </c>
      <c r="W14" s="191"/>
      <c r="X14" s="232">
        <f t="shared" si="1"/>
        <v>4407.5424000000003</v>
      </c>
      <c r="Y14" s="191">
        <f>SUM('RETENCION ISR'!J15)+('RETENCION RETROACTIVOS'!T15)</f>
        <v>417.34000000000003</v>
      </c>
      <c r="Z14" s="193">
        <v>16.46</v>
      </c>
      <c r="AA14" s="191">
        <v>368.11</v>
      </c>
      <c r="AB14" s="191"/>
      <c r="AC14" s="380">
        <v>1292</v>
      </c>
      <c r="AD14" s="191"/>
      <c r="AE14" s="191"/>
      <c r="AF14" s="191"/>
      <c r="AG14" s="191"/>
      <c r="AH14" s="253">
        <f t="shared" si="0"/>
        <v>2093.91</v>
      </c>
      <c r="AI14" s="233">
        <f t="shared" si="2"/>
        <v>2313.6324000000004</v>
      </c>
      <c r="AJ14" s="175"/>
    </row>
    <row r="15" spans="1:36" ht="45" customHeight="1" x14ac:dyDescent="0.25">
      <c r="A15" s="371"/>
      <c r="B15" s="173" t="str">
        <f>PRESUPUESTO!A16</f>
        <v>CHRISTIAN ALEJANDRO QUIROZ HERNANDEZ</v>
      </c>
      <c r="C15" s="174" t="str">
        <f>PRESUPUESTO!B16</f>
        <v>CAPTURISTA</v>
      </c>
      <c r="D15" s="303" t="s">
        <v>523</v>
      </c>
      <c r="E15" s="303" t="s">
        <v>521</v>
      </c>
      <c r="F15" s="382" t="str">
        <f>'SDI IMSS'!B16</f>
        <v>04-07-91-3471-6</v>
      </c>
      <c r="G15" s="191">
        <f>SUM(PRESUPUESTO!C16)</f>
        <v>4966.3999999999996</v>
      </c>
      <c r="H15" s="191">
        <f>SUM('BASE GRAVABLE'!C16)</f>
        <v>2483.1999999999998</v>
      </c>
      <c r="I15" s="191">
        <f>SUM('BASE GRAVABLE'!E16)</f>
        <v>385.5</v>
      </c>
      <c r="J15" s="191">
        <f>SUM('BASE GRAVABLE'!H16)</f>
        <v>0</v>
      </c>
      <c r="K15" s="191"/>
      <c r="L15" s="191"/>
      <c r="M15" s="191">
        <f>'BASE GRAVABLE'!K16</f>
        <v>0</v>
      </c>
      <c r="N15" s="191">
        <f>SUM('BASE GRAVABLE'!T16)</f>
        <v>0</v>
      </c>
      <c r="O15" s="191"/>
      <c r="P15" s="191">
        <f>'BASE GRAVABLE'!N16</f>
        <v>0</v>
      </c>
      <c r="Q15" s="191">
        <f>'BASE GRAVABLE'!Z16</f>
        <v>0</v>
      </c>
      <c r="R15" s="191">
        <f>SUM('RETENCION ISR'!K16)</f>
        <v>0</v>
      </c>
      <c r="S15" s="191">
        <f>'BASE GRAVABLE'!Y16</f>
        <v>0</v>
      </c>
      <c r="T15" s="191">
        <f>'RETENCION ISR'!M16</f>
        <v>0</v>
      </c>
      <c r="U15" s="191">
        <f>'BASE GRAVABLE'!AC16</f>
        <v>0</v>
      </c>
      <c r="V15" s="191">
        <f>'BASE GRAVABLE'!AB16</f>
        <v>0</v>
      </c>
      <c r="W15" s="191"/>
      <c r="X15" s="232">
        <f t="shared" si="1"/>
        <v>2868.7</v>
      </c>
      <c r="Y15" s="191">
        <f>SUM('RETENCION ISR'!J16)+('RETENCION RETROACTIVOS'!T16)</f>
        <v>62.680000000000007</v>
      </c>
      <c r="Z15" s="193">
        <v>6.37</v>
      </c>
      <c r="AA15" s="191">
        <v>235.9</v>
      </c>
      <c r="AB15" s="191"/>
      <c r="AC15" s="380"/>
      <c r="AD15" s="191"/>
      <c r="AE15" s="191"/>
      <c r="AF15" s="191"/>
      <c r="AG15" s="191"/>
      <c r="AH15" s="253">
        <f t="shared" si="0"/>
        <v>304.95000000000005</v>
      </c>
      <c r="AI15" s="233">
        <f t="shared" si="2"/>
        <v>2563.75</v>
      </c>
      <c r="AJ15" s="175"/>
    </row>
    <row r="16" spans="1:36" ht="45" customHeight="1" x14ac:dyDescent="0.25">
      <c r="A16" s="371"/>
      <c r="B16" s="173" t="str">
        <f>PRESUPUESTO!A17</f>
        <v>IVAN GUADALUPE RODRIGUEZ GALVEZ</v>
      </c>
      <c r="C16" s="174" t="str">
        <f>PRESUPUESTO!B17</f>
        <v>ANALISTA TECNICO</v>
      </c>
      <c r="D16" s="386" t="s">
        <v>338</v>
      </c>
      <c r="E16" s="303" t="s">
        <v>350</v>
      </c>
      <c r="F16" s="382" t="str">
        <f>'SDI IMSS'!B17</f>
        <v>04-11-88-0894-0</v>
      </c>
      <c r="G16" s="191">
        <f>SUM(PRESUPUESTO!C17)</f>
        <v>5763.7</v>
      </c>
      <c r="H16" s="191">
        <f>SUM('BASE GRAVABLE'!C17)</f>
        <v>2881.85</v>
      </c>
      <c r="I16" s="191">
        <f>SUM('BASE GRAVABLE'!E17)</f>
        <v>385.5</v>
      </c>
      <c r="J16" s="191">
        <f>SUM('BASE GRAVABLE'!H17)</f>
        <v>0</v>
      </c>
      <c r="K16" s="191"/>
      <c r="L16" s="191"/>
      <c r="M16" s="191">
        <f>'BASE GRAVABLE'!K17</f>
        <v>0</v>
      </c>
      <c r="N16" s="191">
        <f>SUM('BASE GRAVABLE'!T17)</f>
        <v>0</v>
      </c>
      <c r="O16" s="191"/>
      <c r="P16" s="191">
        <f>'BASE GRAVABLE'!N17</f>
        <v>0</v>
      </c>
      <c r="Q16" s="191">
        <f>'BASE GRAVABLE'!Z17</f>
        <v>0</v>
      </c>
      <c r="R16" s="191">
        <f>SUM('RETENCION ISR'!K17)</f>
        <v>0</v>
      </c>
      <c r="S16" s="191">
        <f>'BASE GRAVABLE'!Y17</f>
        <v>0</v>
      </c>
      <c r="T16" s="191">
        <f>'RETENCION ISR'!M17</f>
        <v>0</v>
      </c>
      <c r="U16" s="191">
        <f>'BASE GRAVABLE'!AC17</f>
        <v>0</v>
      </c>
      <c r="V16" s="191">
        <f>'BASE GRAVABLE'!AB17</f>
        <v>0</v>
      </c>
      <c r="W16" s="191"/>
      <c r="X16" s="232">
        <f t="shared" si="1"/>
        <v>3267.35</v>
      </c>
      <c r="Y16" s="191">
        <f>SUM('RETENCION ISR'!J17)+('RETENCION RETROACTIVOS'!T17)</f>
        <v>126.29999999999998</v>
      </c>
      <c r="Z16" s="193">
        <v>9.09</v>
      </c>
      <c r="AA16" s="191">
        <v>273.77999999999997</v>
      </c>
      <c r="AB16" s="191"/>
      <c r="AC16" s="380"/>
      <c r="AD16" s="191"/>
      <c r="AE16" s="191"/>
      <c r="AF16" s="191">
        <f>H16*1%</f>
        <v>28.8185</v>
      </c>
      <c r="AG16" s="191"/>
      <c r="AH16" s="253">
        <f t="shared" si="0"/>
        <v>437.98849999999993</v>
      </c>
      <c r="AI16" s="233">
        <f t="shared" si="2"/>
        <v>2829.3615</v>
      </c>
      <c r="AJ16" s="175"/>
    </row>
    <row r="17" spans="1:36" ht="45" customHeight="1" x14ac:dyDescent="0.25">
      <c r="A17" s="371"/>
      <c r="B17" s="173" t="str">
        <f>PRESUPUESTO!A18</f>
        <v>ROGELIO RAMIREZ MORENO</v>
      </c>
      <c r="C17" s="174" t="str">
        <f>PRESUPUESTO!B18</f>
        <v>JEFE DE PLANEACION , PROGRAMACION Y EVALUACION</v>
      </c>
      <c r="D17" s="384" t="s">
        <v>329</v>
      </c>
      <c r="E17" s="303" t="s">
        <v>399</v>
      </c>
      <c r="F17" s="382" t="str">
        <f>'SDI IMSS'!B18</f>
        <v>04-97-71-0126-2</v>
      </c>
      <c r="G17" s="191">
        <f>SUM(PRESUPUESTO!C18)</f>
        <v>15505.6</v>
      </c>
      <c r="H17" s="191">
        <f>SUM('BASE GRAVABLE'!C18)</f>
        <v>7752.8</v>
      </c>
      <c r="I17" s="191">
        <f>SUM('BASE GRAVABLE'!E18)</f>
        <v>385.5</v>
      </c>
      <c r="J17" s="191">
        <f>SUM('BASE GRAVABLE'!H18)</f>
        <v>0</v>
      </c>
      <c r="K17" s="191"/>
      <c r="L17" s="191"/>
      <c r="M17" s="191">
        <f>'BASE GRAVABLE'!K18</f>
        <v>0</v>
      </c>
      <c r="N17" s="191">
        <f>SUM('BASE GRAVABLE'!T18)</f>
        <v>0</v>
      </c>
      <c r="O17" s="191"/>
      <c r="P17" s="191">
        <f>'BASE GRAVABLE'!N18</f>
        <v>0</v>
      </c>
      <c r="Q17" s="191">
        <f>'BASE GRAVABLE'!Z18</f>
        <v>589.21280000000002</v>
      </c>
      <c r="R17" s="191">
        <f>SUM('RETENCION ISR'!K18)</f>
        <v>0</v>
      </c>
      <c r="S17" s="191">
        <f>'BASE GRAVABLE'!Y18</f>
        <v>0</v>
      </c>
      <c r="T17" s="191">
        <f>'RETENCION ISR'!M18</f>
        <v>0</v>
      </c>
      <c r="U17" s="191">
        <f>'BASE GRAVABLE'!AC18</f>
        <v>0</v>
      </c>
      <c r="V17" s="191">
        <f>'BASE GRAVABLE'!AB18</f>
        <v>0</v>
      </c>
      <c r="W17" s="191"/>
      <c r="X17" s="232">
        <f t="shared" si="1"/>
        <v>8727.5128000000004</v>
      </c>
      <c r="Y17" s="191">
        <f>SUM('RETENCION ISR'!J18)+('RETENCION RETROACTIVOS'!T18)</f>
        <v>1317.01</v>
      </c>
      <c r="Z17" s="193">
        <v>44.68</v>
      </c>
      <c r="AA17" s="191">
        <v>736.52</v>
      </c>
      <c r="AB17" s="191"/>
      <c r="AC17" s="380">
        <v>2488</v>
      </c>
      <c r="AD17" s="191"/>
      <c r="AE17" s="191"/>
      <c r="AF17" s="191"/>
      <c r="AG17" s="191"/>
      <c r="AH17" s="253">
        <f t="shared" si="0"/>
        <v>4586.21</v>
      </c>
      <c r="AI17" s="233">
        <f t="shared" si="2"/>
        <v>4141.3028000000004</v>
      </c>
      <c r="AJ17" s="175"/>
    </row>
    <row r="18" spans="1:36" ht="45" customHeight="1" x14ac:dyDescent="0.25">
      <c r="A18" s="371"/>
      <c r="B18" s="173" t="str">
        <f>PRESUPUESTO!A19</f>
        <v>ALMA LETICIA RAMIREZ MAGALLON</v>
      </c>
      <c r="C18" s="174" t="str">
        <f>PRESUPUESTO!B19</f>
        <v>SECRETARIA DE DEPARTAMENTO</v>
      </c>
      <c r="D18" s="384" t="s">
        <v>329</v>
      </c>
      <c r="E18" s="303" t="s">
        <v>399</v>
      </c>
      <c r="F18" s="382" t="str">
        <f>'SDI IMSS'!B19</f>
        <v>54-96-79-1251-7</v>
      </c>
      <c r="G18" s="191">
        <f>SUM(PRESUPUESTO!C19)</f>
        <v>4504.8999999999996</v>
      </c>
      <c r="H18" s="191">
        <f>SUM('BASE GRAVABLE'!C19)</f>
        <v>2252.4499999999998</v>
      </c>
      <c r="I18" s="191">
        <f>SUM('BASE GRAVABLE'!E19)</f>
        <v>385.5</v>
      </c>
      <c r="J18" s="191">
        <f>SUM('BASE GRAVABLE'!H19)</f>
        <v>0</v>
      </c>
      <c r="K18" s="191"/>
      <c r="L18" s="191"/>
      <c r="M18" s="191">
        <f>'BASE GRAVABLE'!K19</f>
        <v>0</v>
      </c>
      <c r="N18" s="191">
        <f>SUM('BASE GRAVABLE'!T19)</f>
        <v>0</v>
      </c>
      <c r="O18" s="191"/>
      <c r="P18" s="191">
        <f>'BASE GRAVABLE'!N19</f>
        <v>0</v>
      </c>
      <c r="Q18" s="191">
        <f>'BASE GRAVABLE'!Z19</f>
        <v>0</v>
      </c>
      <c r="R18" s="191">
        <f>SUM('RETENCION ISR'!K19)</f>
        <v>0</v>
      </c>
      <c r="S18" s="191">
        <f>'BASE GRAVABLE'!Y19</f>
        <v>446</v>
      </c>
      <c r="T18" s="191">
        <f>'RETENCION ISR'!M19</f>
        <v>0</v>
      </c>
      <c r="U18" s="191">
        <f>'BASE GRAVABLE'!AC19</f>
        <v>0</v>
      </c>
      <c r="V18" s="191">
        <f>'BASE GRAVABLE'!AB19</f>
        <v>0</v>
      </c>
      <c r="W18" s="191"/>
      <c r="X18" s="232">
        <f t="shared" si="1"/>
        <v>3083.95</v>
      </c>
      <c r="Y18" s="191">
        <f>SUM('RETENCION ISR'!J19)+('RETENCION RETROACTIVOS'!T19)</f>
        <v>106.35</v>
      </c>
      <c r="Z18" s="193">
        <v>2.0099999999999998</v>
      </c>
      <c r="AA18" s="191"/>
      <c r="AB18" s="191"/>
      <c r="AC18" s="380"/>
      <c r="AD18" s="191"/>
      <c r="AE18" s="191"/>
      <c r="AF18" s="191"/>
      <c r="AG18" s="191"/>
      <c r="AH18" s="253">
        <f t="shared" si="0"/>
        <v>108.36</v>
      </c>
      <c r="AI18" s="233">
        <f t="shared" si="2"/>
        <v>2975.5899999999997</v>
      </c>
      <c r="AJ18" s="175"/>
    </row>
    <row r="19" spans="1:36" ht="45" customHeight="1" x14ac:dyDescent="0.25">
      <c r="A19" s="371"/>
      <c r="B19" s="173" t="str">
        <f>PRESUPUESTO!A20</f>
        <v>MA DE JESUS OCHOA ORTIZ</v>
      </c>
      <c r="C19" s="174" t="str">
        <f>PRESUPUESTO!B20</f>
        <v>JEFE DE SERVICIOS ESCOLARES</v>
      </c>
      <c r="D19" s="305" t="s">
        <v>438</v>
      </c>
      <c r="E19" s="305" t="s">
        <v>439</v>
      </c>
      <c r="F19" s="382" t="str">
        <f>'SDI IMSS'!B20</f>
        <v>54-83-67-6954-4</v>
      </c>
      <c r="G19" s="191">
        <f>SUM(PRESUPUESTO!C20)</f>
        <v>15505.6</v>
      </c>
      <c r="H19" s="191">
        <f>SUM('BASE GRAVABLE'!C20)</f>
        <v>7752.8</v>
      </c>
      <c r="I19" s="191">
        <f>SUM('BASE GRAVABLE'!E20)</f>
        <v>385.5</v>
      </c>
      <c r="J19" s="191">
        <f>SUM('BASE GRAVABLE'!H20)</f>
        <v>0</v>
      </c>
      <c r="K19" s="191"/>
      <c r="L19" s="191"/>
      <c r="M19" s="191">
        <f>'BASE GRAVABLE'!K20</f>
        <v>0</v>
      </c>
      <c r="N19" s="191">
        <f>SUM('BASE GRAVABLE'!T20)</f>
        <v>0</v>
      </c>
      <c r="O19" s="191"/>
      <c r="P19" s="191">
        <f>'BASE GRAVABLE'!N20</f>
        <v>0</v>
      </c>
      <c r="Q19" s="191">
        <f>'BASE GRAVABLE'!Z20</f>
        <v>0</v>
      </c>
      <c r="R19" s="191">
        <f>SUM('RETENCION ISR'!K20)</f>
        <v>0</v>
      </c>
      <c r="S19" s="191">
        <f>'BASE GRAVABLE'!Y20</f>
        <v>0</v>
      </c>
      <c r="T19" s="191">
        <f>'RETENCION ISR'!M20</f>
        <v>0</v>
      </c>
      <c r="U19" s="191">
        <f>'BASE GRAVABLE'!AC20</f>
        <v>0</v>
      </c>
      <c r="V19" s="191">
        <f>'BASE GRAVABLE'!AB20</f>
        <v>1085</v>
      </c>
      <c r="W19" s="191"/>
      <c r="X19" s="232">
        <f t="shared" si="1"/>
        <v>9223.2999999999993</v>
      </c>
      <c r="Y19" s="191">
        <f>SUM('RETENCION ISR'!J20)+('RETENCION RETROACTIVOS'!T20)</f>
        <v>1422.91</v>
      </c>
      <c r="Z19" s="193">
        <v>42.32</v>
      </c>
      <c r="AA19" s="191">
        <v>736.52</v>
      </c>
      <c r="AB19" s="191"/>
      <c r="AC19" s="380">
        <v>665</v>
      </c>
      <c r="AD19" s="191"/>
      <c r="AE19" s="191"/>
      <c r="AF19" s="191"/>
      <c r="AG19" s="191"/>
      <c r="AH19" s="253">
        <f t="shared" si="0"/>
        <v>2866.75</v>
      </c>
      <c r="AI19" s="233">
        <f t="shared" si="2"/>
        <v>6356.5499999999993</v>
      </c>
      <c r="AJ19" s="175"/>
    </row>
    <row r="20" spans="1:36" ht="45" customHeight="1" x14ac:dyDescent="0.25">
      <c r="A20" s="371"/>
      <c r="B20" s="173" t="str">
        <f>PRESUPUESTO!A21</f>
        <v>ANA LILIA GUTIEREZ MACIEL</v>
      </c>
      <c r="C20" s="174" t="str">
        <f>PRESUPUESTO!B21</f>
        <v>SECRETARIA DE DEPARTAMNETO</v>
      </c>
      <c r="D20" s="303" t="s">
        <v>524</v>
      </c>
      <c r="E20" s="303" t="s">
        <v>353</v>
      </c>
      <c r="F20" s="382" t="str">
        <f>'SDI IMSS'!B21</f>
        <v>04-12-89-0688-2</v>
      </c>
      <c r="G20" s="191">
        <f>SUM(PRESUPUESTO!C21)</f>
        <v>4504.8999999999996</v>
      </c>
      <c r="H20" s="191">
        <f>SUM('BASE GRAVABLE'!C21)</f>
        <v>2252.4499999999998</v>
      </c>
      <c r="I20" s="191">
        <f>SUM('BASE GRAVABLE'!E21)</f>
        <v>385.5</v>
      </c>
      <c r="J20" s="191">
        <f>SUM('BASE GRAVABLE'!H21)</f>
        <v>0</v>
      </c>
      <c r="K20" s="191"/>
      <c r="L20" s="191"/>
      <c r="M20" s="191">
        <f>'BASE GRAVABLE'!K21</f>
        <v>0</v>
      </c>
      <c r="N20" s="191">
        <f>SUM('BASE GRAVABLE'!T21)</f>
        <v>0</v>
      </c>
      <c r="O20" s="191"/>
      <c r="P20" s="191">
        <f>'BASE GRAVABLE'!N21</f>
        <v>0</v>
      </c>
      <c r="Q20" s="191">
        <f>'BASE GRAVABLE'!Z21</f>
        <v>0</v>
      </c>
      <c r="R20" s="191">
        <f>SUM('RETENCION ISR'!K21)</f>
        <v>0</v>
      </c>
      <c r="S20" s="191">
        <f>'BASE GRAVABLE'!Y21</f>
        <v>0</v>
      </c>
      <c r="T20" s="191">
        <f>'RETENCION ISR'!M21</f>
        <v>0</v>
      </c>
      <c r="U20" s="191">
        <f>'BASE GRAVABLE'!AC21</f>
        <v>0</v>
      </c>
      <c r="V20" s="191">
        <f>'BASE GRAVABLE'!AB21</f>
        <v>0</v>
      </c>
      <c r="W20" s="191"/>
      <c r="X20" s="232">
        <f t="shared" si="1"/>
        <v>2637.95</v>
      </c>
      <c r="Y20" s="191">
        <f>SUM('RETENCION ISR'!J21)+('RETENCION RETROACTIVOS'!T21)</f>
        <v>37.580000000000013</v>
      </c>
      <c r="Z20" s="193">
        <v>4.8</v>
      </c>
      <c r="AA20" s="191">
        <v>213.98</v>
      </c>
      <c r="AB20" s="191"/>
      <c r="AC20" s="380"/>
      <c r="AD20" s="191"/>
      <c r="AE20" s="191"/>
      <c r="AF20" s="191">
        <f>H20*1%</f>
        <v>22.5245</v>
      </c>
      <c r="AG20" s="191"/>
      <c r="AH20" s="253">
        <f t="shared" si="0"/>
        <v>278.8845</v>
      </c>
      <c r="AI20" s="233">
        <f t="shared" si="2"/>
        <v>2359.0654999999997</v>
      </c>
      <c r="AJ20" s="175"/>
    </row>
    <row r="21" spans="1:36" ht="45" customHeight="1" x14ac:dyDescent="0.25">
      <c r="A21" s="371">
        <v>926731107</v>
      </c>
      <c r="B21" s="173" t="str">
        <f>PRESUPUESTO!A22</f>
        <v xml:space="preserve">CUAUHTLI TONATIUH RIOS GUTIERREZ </v>
      </c>
      <c r="C21" s="174" t="str">
        <f>PRESUPUESTO!B22</f>
        <v>PROGRAMADOR</v>
      </c>
      <c r="D21" s="302" t="s">
        <v>336</v>
      </c>
      <c r="E21" s="303" t="s">
        <v>349</v>
      </c>
      <c r="F21" s="382" t="str">
        <f>'SDI IMSS'!B22</f>
        <v>04-10-82-1243-4</v>
      </c>
      <c r="G21" s="191">
        <f>SUM(PRESUPUESTO!C22)</f>
        <v>6354.5</v>
      </c>
      <c r="H21" s="191">
        <f>SUM('BASE GRAVABLE'!C22)</f>
        <v>3177.25</v>
      </c>
      <c r="I21" s="191">
        <f>SUM('BASE GRAVABLE'!E22)</f>
        <v>385.5</v>
      </c>
      <c r="J21" s="191">
        <f>SUM('BASE GRAVABLE'!H22)</f>
        <v>0</v>
      </c>
      <c r="K21" s="191"/>
      <c r="L21" s="191"/>
      <c r="M21" s="191">
        <f>'BASE GRAVABLE'!K22</f>
        <v>0</v>
      </c>
      <c r="N21" s="191">
        <f>SUM('BASE GRAVABLE'!T22)</f>
        <v>0</v>
      </c>
      <c r="O21" s="191"/>
      <c r="P21" s="191">
        <f>'BASE GRAVABLE'!N22</f>
        <v>0</v>
      </c>
      <c r="Q21" s="191">
        <f>'BASE GRAVABLE'!Z22</f>
        <v>0</v>
      </c>
      <c r="R21" s="191">
        <f>SUM('RETENCION ISR'!K22)</f>
        <v>0</v>
      </c>
      <c r="S21" s="191">
        <f>'BASE GRAVABLE'!Y22</f>
        <v>0</v>
      </c>
      <c r="T21" s="191">
        <f>'RETENCION ISR'!M22</f>
        <v>0</v>
      </c>
      <c r="U21" s="191">
        <f>'BASE GRAVABLE'!AC22</f>
        <v>0</v>
      </c>
      <c r="V21" s="191">
        <f>'BASE GRAVABLE'!AB22</f>
        <v>0</v>
      </c>
      <c r="W21" s="191"/>
      <c r="X21" s="232">
        <f t="shared" si="1"/>
        <v>3562.75</v>
      </c>
      <c r="Y21" s="191">
        <f>SUM('RETENCION ISR'!J22)+('RETENCION RETROACTIVOS'!T22)</f>
        <v>176.14000000000001</v>
      </c>
      <c r="Z21" s="193">
        <v>11.11</v>
      </c>
      <c r="AA21" s="191">
        <v>301.83999999999997</v>
      </c>
      <c r="AB21" s="191"/>
      <c r="AC21" s="380"/>
      <c r="AD21" s="191"/>
      <c r="AE21" s="191"/>
      <c r="AF21" s="191">
        <f>H21*1%</f>
        <v>31.772500000000001</v>
      </c>
      <c r="AG21" s="191"/>
      <c r="AH21" s="253">
        <f t="shared" si="0"/>
        <v>520.86249999999995</v>
      </c>
      <c r="AI21" s="233">
        <f t="shared" si="2"/>
        <v>3041.8874999999998</v>
      </c>
      <c r="AJ21" s="175"/>
    </row>
    <row r="22" spans="1:36" ht="45" customHeight="1" x14ac:dyDescent="0.25">
      <c r="A22" s="371"/>
      <c r="B22" s="173" t="str">
        <f>PRESUPUESTO!A23</f>
        <v>MARÍA DEL CARMEN DEL TORO MEJIA</v>
      </c>
      <c r="C22" s="174" t="str">
        <f>PRESUPUESTO!B23</f>
        <v>BIBLIOTECARIO</v>
      </c>
      <c r="D22" s="384" t="s">
        <v>535</v>
      </c>
      <c r="E22" s="303" t="s">
        <v>405</v>
      </c>
      <c r="F22" s="382" t="str">
        <f>'SDI IMSS'!B23</f>
        <v>54-94-77-1274-8</v>
      </c>
      <c r="G22" s="191">
        <f>SUM(PRESUPUESTO!C23)</f>
        <v>4293.5</v>
      </c>
      <c r="H22" s="191">
        <f>SUM('BASE GRAVABLE'!C23)</f>
        <v>2146.75</v>
      </c>
      <c r="I22" s="191">
        <f>SUM('BASE GRAVABLE'!E23)</f>
        <v>385.5</v>
      </c>
      <c r="J22" s="191">
        <f>SUM('BASE GRAVABLE'!H23)</f>
        <v>0</v>
      </c>
      <c r="K22" s="191"/>
      <c r="L22" s="191"/>
      <c r="M22" s="191">
        <f>'BASE GRAVABLE'!K23</f>
        <v>0</v>
      </c>
      <c r="N22" s="191">
        <f>SUM('BASE GRAVABLE'!T23)</f>
        <v>0</v>
      </c>
      <c r="O22" s="191"/>
      <c r="P22" s="191">
        <f>'BASE GRAVABLE'!N23</f>
        <v>0</v>
      </c>
      <c r="Q22" s="191">
        <f>'BASE GRAVABLE'!Z23</f>
        <v>122.36475</v>
      </c>
      <c r="R22" s="191">
        <f>SUM('RETENCION ISR'!K23)</f>
        <v>0</v>
      </c>
      <c r="S22" s="191">
        <f>'BASE GRAVABLE'!Y23</f>
        <v>446</v>
      </c>
      <c r="T22" s="191">
        <f>'RETENCION ISR'!M23</f>
        <v>0</v>
      </c>
      <c r="U22" s="191">
        <f>'BASE GRAVABLE'!AC23</f>
        <v>0</v>
      </c>
      <c r="V22" s="191">
        <f>'BASE GRAVABLE'!AB23</f>
        <v>0</v>
      </c>
      <c r="W22" s="191"/>
      <c r="X22" s="232">
        <f t="shared" si="1"/>
        <v>3100.6147500000002</v>
      </c>
      <c r="Y22" s="191">
        <f>SUM('RETENCION ISR'!J23)+('RETENCION RETROACTIVOS'!T23)</f>
        <v>108.16</v>
      </c>
      <c r="Z22" s="193">
        <v>6.35</v>
      </c>
      <c r="AA22" s="191">
        <v>203.94</v>
      </c>
      <c r="AB22" s="191"/>
      <c r="AC22" s="380">
        <v>250</v>
      </c>
      <c r="AD22" s="191"/>
      <c r="AE22" s="191"/>
      <c r="AF22" s="191"/>
      <c r="AG22" s="191">
        <f>H22*1%</f>
        <v>21.467500000000001</v>
      </c>
      <c r="AH22" s="253">
        <f t="shared" si="0"/>
        <v>589.91750000000002</v>
      </c>
      <c r="AI22" s="233">
        <v>2510.69</v>
      </c>
      <c r="AJ22" s="175"/>
    </row>
    <row r="23" spans="1:36" ht="45" customHeight="1" x14ac:dyDescent="0.25">
      <c r="A23" s="371">
        <v>926731009</v>
      </c>
      <c r="B23" s="173" t="str">
        <f>PRESUPUESTO!A24</f>
        <v>MARIA GUADALUPE MAGAÑA MENDOZA</v>
      </c>
      <c r="C23" s="174" t="str">
        <f>PRESUPUESTO!B24</f>
        <v>JEFE DE DEPTO. DE RECURSOS FINANCIEROS</v>
      </c>
      <c r="D23" s="385" t="s">
        <v>330</v>
      </c>
      <c r="E23" s="303" t="s">
        <v>397</v>
      </c>
      <c r="F23" s="382" t="str">
        <f>'SDI IMSS'!B24</f>
        <v>04-08-81-0525-1</v>
      </c>
      <c r="G23" s="191">
        <f>SUM(PRESUPUESTO!C24)</f>
        <v>15505.6</v>
      </c>
      <c r="H23" s="191">
        <f>SUM('BASE GRAVABLE'!C24)</f>
        <v>7752.8</v>
      </c>
      <c r="I23" s="191">
        <f>SUM('BASE GRAVABLE'!E24)</f>
        <v>385.5</v>
      </c>
      <c r="J23" s="191">
        <f>SUM('BASE GRAVABLE'!H24)</f>
        <v>0</v>
      </c>
      <c r="K23" s="191"/>
      <c r="L23" s="191"/>
      <c r="M23" s="191">
        <f>'BASE GRAVABLE'!K24</f>
        <v>0</v>
      </c>
      <c r="N23" s="191">
        <f>SUM('BASE GRAVABLE'!T24)</f>
        <v>0</v>
      </c>
      <c r="O23" s="191"/>
      <c r="P23" s="191">
        <f>'BASE GRAVABLE'!N24</f>
        <v>0</v>
      </c>
      <c r="Q23" s="191">
        <f>'BASE GRAVABLE'!Z24</f>
        <v>441.90960000000001</v>
      </c>
      <c r="R23" s="191">
        <f>SUM('RETENCION ISR'!K24)</f>
        <v>0</v>
      </c>
      <c r="S23" s="191">
        <f>'BASE GRAVABLE'!Y24</f>
        <v>446</v>
      </c>
      <c r="T23" s="191">
        <f>'RETENCION ISR'!M24</f>
        <v>0</v>
      </c>
      <c r="U23" s="191">
        <f>'BASE GRAVABLE'!AC24</f>
        <v>0</v>
      </c>
      <c r="V23" s="191">
        <f>'BASE GRAVABLE'!AB24</f>
        <v>0</v>
      </c>
      <c r="W23" s="191"/>
      <c r="X23" s="232">
        <f t="shared" si="1"/>
        <v>9026.2096000000001</v>
      </c>
      <c r="Y23" s="191">
        <f>SUM('RETENCION ISR'!J24)+('RETENCION RETROACTIVOS'!T24)</f>
        <v>1380.81</v>
      </c>
      <c r="Z23" s="193">
        <v>45.8</v>
      </c>
      <c r="AA23" s="191">
        <v>736.52</v>
      </c>
      <c r="AB23" s="191"/>
      <c r="AC23" s="380"/>
      <c r="AD23" s="191"/>
      <c r="AE23" s="191"/>
      <c r="AF23" s="191"/>
      <c r="AG23" s="191"/>
      <c r="AH23" s="253">
        <f t="shared" si="0"/>
        <v>2163.13</v>
      </c>
      <c r="AI23" s="233">
        <f t="shared" si="2"/>
        <v>6863.0796</v>
      </c>
      <c r="AJ23" s="175"/>
    </row>
    <row r="24" spans="1:36" ht="45" customHeight="1" x14ac:dyDescent="0.25">
      <c r="A24" s="371">
        <v>926731013</v>
      </c>
      <c r="B24" s="173" t="str">
        <f>PRESUPUESTO!A25</f>
        <v>ANA KARINA MARTINEZ ELIZONDO</v>
      </c>
      <c r="C24" s="174" t="str">
        <f>PRESUPUESTO!B25</f>
        <v>TECNICO ESPECIALIZADO</v>
      </c>
      <c r="D24" s="384" t="s">
        <v>332</v>
      </c>
      <c r="E24" s="303" t="s">
        <v>401</v>
      </c>
      <c r="F24" s="382" t="str">
        <f>'SDI IMSS'!B25</f>
        <v>04-08-82-0693-5</v>
      </c>
      <c r="G24" s="191">
        <f>SUM(PRESUPUESTO!C25)</f>
        <v>7017.25</v>
      </c>
      <c r="H24" s="191">
        <f>SUM('BASE GRAVABLE'!C25)</f>
        <v>3508.625</v>
      </c>
      <c r="I24" s="191">
        <f>SUM('BASE GRAVABLE'!E25)</f>
        <v>385.5</v>
      </c>
      <c r="J24" s="191">
        <f>SUM('BASE GRAVABLE'!H25)</f>
        <v>0</v>
      </c>
      <c r="K24" s="191"/>
      <c r="L24" s="191"/>
      <c r="M24" s="191">
        <f>'BASE GRAVABLE'!K25</f>
        <v>0</v>
      </c>
      <c r="N24" s="191">
        <f>SUM('BASE GRAVABLE'!T25)</f>
        <v>0</v>
      </c>
      <c r="O24" s="191"/>
      <c r="P24" s="191">
        <f>'BASE GRAVABLE'!N25</f>
        <v>0</v>
      </c>
      <c r="Q24" s="191">
        <f>'BASE GRAVABLE'!Z25</f>
        <v>333.31937499999998</v>
      </c>
      <c r="R24" s="191">
        <f>SUM('RETENCION ISR'!K25)</f>
        <v>0</v>
      </c>
      <c r="S24" s="191">
        <f>'BASE GRAVABLE'!Y25</f>
        <v>0</v>
      </c>
      <c r="T24" s="191">
        <f>'RETENCION ISR'!M25</f>
        <v>0</v>
      </c>
      <c r="U24" s="191">
        <f>'BASE GRAVABLE'!AC25</f>
        <v>0</v>
      </c>
      <c r="V24" s="191">
        <f>'BASE GRAVABLE'!AB25</f>
        <v>0</v>
      </c>
      <c r="W24" s="191"/>
      <c r="X24" s="232">
        <v>4227.45</v>
      </c>
      <c r="Y24" s="191">
        <f>SUM('RETENCION ISR'!J25)+('RETENCION RETROACTIVOS'!T25)</f>
        <v>385.48</v>
      </c>
      <c r="Z24" s="193">
        <v>14.7</v>
      </c>
      <c r="AA24" s="191">
        <v>333.32</v>
      </c>
      <c r="AB24" s="191"/>
      <c r="AC24" s="380"/>
      <c r="AD24" s="191"/>
      <c r="AE24" s="191"/>
      <c r="AF24" s="191">
        <f>H24*1%</f>
        <v>35.08625</v>
      </c>
      <c r="AG24" s="191"/>
      <c r="AH24" s="253">
        <f t="shared" si="0"/>
        <v>768.58624999999995</v>
      </c>
      <c r="AI24" s="233">
        <f t="shared" si="2"/>
        <v>3458.86375</v>
      </c>
      <c r="AJ24" s="175"/>
    </row>
    <row r="25" spans="1:36" ht="45" customHeight="1" x14ac:dyDescent="0.25">
      <c r="A25" s="371">
        <v>926731018</v>
      </c>
      <c r="B25" s="173" t="str">
        <f>PRESUPUESTO!A26</f>
        <v>DANIELA FLORES CARDENAS</v>
      </c>
      <c r="C25" s="174" t="str">
        <f>PRESUPUESTO!B26</f>
        <v>JEFE DE OFICINA</v>
      </c>
      <c r="D25" s="385" t="s">
        <v>334</v>
      </c>
      <c r="E25" s="303" t="s">
        <v>346</v>
      </c>
      <c r="F25" s="382" t="str">
        <f>'SDI IMSS'!B26</f>
        <v>04-08-82-0692-7</v>
      </c>
      <c r="G25" s="191">
        <f>SUM(PRESUPUESTO!C26)</f>
        <v>6354.5</v>
      </c>
      <c r="H25" s="191">
        <f>SUM('BASE GRAVABLE'!C26)</f>
        <v>3177.25</v>
      </c>
      <c r="I25" s="191">
        <f>SUM('BASE GRAVABLE'!E26)</f>
        <v>385.5</v>
      </c>
      <c r="J25" s="191">
        <f>SUM('BASE GRAVABLE'!H26)</f>
        <v>0</v>
      </c>
      <c r="K25" s="191"/>
      <c r="L25" s="191"/>
      <c r="M25" s="191">
        <f>'BASE GRAVABLE'!K26</f>
        <v>0</v>
      </c>
      <c r="N25" s="191">
        <f>SUM('BASE GRAVABLE'!T26)</f>
        <v>0</v>
      </c>
      <c r="O25" s="191"/>
      <c r="P25" s="191">
        <f>'BASE GRAVABLE'!N26</f>
        <v>0</v>
      </c>
      <c r="Q25" s="191">
        <f>'BASE GRAVABLE'!Z26</f>
        <v>301.83875</v>
      </c>
      <c r="R25" s="191">
        <f>SUM('RETENCION ISR'!K26)</f>
        <v>0</v>
      </c>
      <c r="S25" s="191">
        <f>'BASE GRAVABLE'!Y26</f>
        <v>446</v>
      </c>
      <c r="T25" s="191">
        <f>'RETENCION ISR'!M26</f>
        <v>0</v>
      </c>
      <c r="U25" s="191">
        <f>'BASE GRAVABLE'!AC26</f>
        <v>0</v>
      </c>
      <c r="V25" s="191">
        <f>'BASE GRAVABLE'!AB26</f>
        <v>0</v>
      </c>
      <c r="W25" s="191"/>
      <c r="X25" s="232">
        <f t="shared" si="1"/>
        <v>4310.5887499999999</v>
      </c>
      <c r="Y25" s="191">
        <f>SUM('RETENCION ISR'!J26)+('RETENCION RETROACTIVOS'!T26)</f>
        <v>399.96000000000004</v>
      </c>
      <c r="Z25" s="193">
        <v>14.1</v>
      </c>
      <c r="AA25" s="191">
        <v>301.83999999999997</v>
      </c>
      <c r="AB25" s="191"/>
      <c r="AC25" s="380">
        <v>1569.34</v>
      </c>
      <c r="AD25" s="191"/>
      <c r="AE25" s="191"/>
      <c r="AF25" s="191"/>
      <c r="AG25" s="191">
        <f>H25*1%</f>
        <v>31.772500000000001</v>
      </c>
      <c r="AH25" s="253">
        <f t="shared" si="0"/>
        <v>2317.0124999999998</v>
      </c>
      <c r="AI25" s="233">
        <f t="shared" si="2"/>
        <v>1993.5762500000001</v>
      </c>
      <c r="AJ25" s="175"/>
    </row>
    <row r="26" spans="1:36" ht="45" customHeight="1" x14ac:dyDescent="0.25">
      <c r="A26" s="371">
        <v>926731018</v>
      </c>
      <c r="B26" s="173" t="str">
        <f>PRESUPUESTO!A27</f>
        <v>MARIA GUADALUPE MEDINA MENDOZA</v>
      </c>
      <c r="C26" s="174" t="str">
        <f>PRESUPUESTO!B27</f>
        <v>SECRETARIA DE DEPARTAMENTO</v>
      </c>
      <c r="D26" s="385" t="s">
        <v>334</v>
      </c>
      <c r="E26" s="303" t="s">
        <v>346</v>
      </c>
      <c r="F26" s="382" t="str">
        <f>'SDI IMSS'!B27</f>
        <v>04-08-82-0692-7</v>
      </c>
      <c r="G26" s="191">
        <f>SUM(PRESUPUESTO!C27)</f>
        <v>4504.8999999999996</v>
      </c>
      <c r="H26" s="191">
        <f>SUM('BASE GRAVABLE'!C27)</f>
        <v>2252.4499999999998</v>
      </c>
      <c r="I26" s="191">
        <f>SUM('BASE GRAVABLE'!E27)</f>
        <v>385.5</v>
      </c>
      <c r="J26" s="191">
        <f>SUM('BASE GRAVABLE'!H27)</f>
        <v>0</v>
      </c>
      <c r="K26" s="191"/>
      <c r="L26" s="191"/>
      <c r="M26" s="191">
        <f>'BASE GRAVABLE'!K27</f>
        <v>0</v>
      </c>
      <c r="N26" s="191">
        <f>SUM('BASE GRAVABLE'!T27)</f>
        <v>0</v>
      </c>
      <c r="O26" s="191"/>
      <c r="P26" s="191">
        <f>'BASE GRAVABLE'!N27</f>
        <v>0</v>
      </c>
      <c r="Q26" s="191">
        <f>'BASE GRAVABLE'!Z27</f>
        <v>0</v>
      </c>
      <c r="R26" s="191">
        <f>SUM('RETENCION ISR'!K27)</f>
        <v>0</v>
      </c>
      <c r="S26" s="191">
        <f>'BASE GRAVABLE'!Y27</f>
        <v>0</v>
      </c>
      <c r="T26" s="191">
        <f>'RETENCION ISR'!M27</f>
        <v>0</v>
      </c>
      <c r="U26" s="191">
        <f>'BASE GRAVABLE'!AC27</f>
        <v>0</v>
      </c>
      <c r="V26" s="191">
        <f>'BASE GRAVABLE'!AB27</f>
        <v>0</v>
      </c>
      <c r="W26" s="191"/>
      <c r="X26" s="232">
        <f t="shared" si="1"/>
        <v>2637.95</v>
      </c>
      <c r="Y26" s="191">
        <f>SUM('RETENCION ISR'!J27)+('RETENCION RETROACTIVOS'!T27)</f>
        <v>37.580000000000013</v>
      </c>
      <c r="Z26" s="193">
        <v>0.83</v>
      </c>
      <c r="AA26" s="191"/>
      <c r="AB26" s="191"/>
      <c r="AC26" s="380"/>
      <c r="AD26" s="191"/>
      <c r="AE26" s="191"/>
      <c r="AF26" s="191"/>
      <c r="AG26" s="191"/>
      <c r="AH26" s="253">
        <f t="shared" si="0"/>
        <v>38.410000000000011</v>
      </c>
      <c r="AI26" s="233">
        <f t="shared" si="2"/>
        <v>2599.54</v>
      </c>
      <c r="AJ26" s="175"/>
    </row>
    <row r="27" spans="1:36" ht="45" customHeight="1" x14ac:dyDescent="0.25">
      <c r="A27" s="371">
        <v>926731007</v>
      </c>
      <c r="B27" s="173" t="str">
        <f>PRESUPUESTO!A28</f>
        <v>RAMONA CECILIA VILLA ROSALES</v>
      </c>
      <c r="C27" s="425" t="str">
        <f>PRESUPUESTO!B28</f>
        <v>JEFE DE DEPTO. DE RECURSOS HUMANOS</v>
      </c>
      <c r="D27" s="385" t="s">
        <v>328</v>
      </c>
      <c r="E27" s="303" t="s">
        <v>398</v>
      </c>
      <c r="F27" s="382" t="str">
        <f>'SDI IMSS'!B28</f>
        <v>54-92-77-2617-1</v>
      </c>
      <c r="G27" s="191">
        <f>SUM(PRESUPUESTO!C28)</f>
        <v>15505.6</v>
      </c>
      <c r="H27" s="191">
        <f>SUM('BASE GRAVABLE'!C28)</f>
        <v>7752.8</v>
      </c>
      <c r="I27" s="191">
        <f>SUM('BASE GRAVABLE'!E28)</f>
        <v>385.5</v>
      </c>
      <c r="J27" s="191">
        <f>SUM('BASE GRAVABLE'!H28)</f>
        <v>0</v>
      </c>
      <c r="K27" s="191"/>
      <c r="L27" s="191"/>
      <c r="M27" s="191">
        <f>'BASE GRAVABLE'!K28</f>
        <v>0</v>
      </c>
      <c r="N27" s="191">
        <f>SUM('BASE GRAVABLE'!T28)</f>
        <v>0</v>
      </c>
      <c r="O27" s="191"/>
      <c r="P27" s="191">
        <f>'BASE GRAVABLE'!N28</f>
        <v>0</v>
      </c>
      <c r="Q27" s="191">
        <f>'BASE GRAVABLE'!Z28</f>
        <v>294.60640000000001</v>
      </c>
      <c r="R27" s="191">
        <f>SUM('RETENCION ISR'!K28)</f>
        <v>0</v>
      </c>
      <c r="S27" s="191">
        <f>'BASE GRAVABLE'!Y28</f>
        <v>446</v>
      </c>
      <c r="T27" s="191">
        <f>'RETENCION ISR'!M28</f>
        <v>0</v>
      </c>
      <c r="U27" s="191">
        <f>'BASE GRAVABLE'!AC28</f>
        <v>0</v>
      </c>
      <c r="V27" s="191">
        <f>'BASE GRAVABLE'!AB28</f>
        <v>0</v>
      </c>
      <c r="W27" s="191"/>
      <c r="X27" s="232">
        <f t="shared" si="1"/>
        <v>8878.9063999999998</v>
      </c>
      <c r="Y27" s="191">
        <f>SUM('RETENCION ISR'!J28)+('RETENCION RETROACTIVOS'!T28)</f>
        <v>1349.35</v>
      </c>
      <c r="Z27" s="193">
        <v>45.29</v>
      </c>
      <c r="AA27" s="191">
        <v>736.52</v>
      </c>
      <c r="AB27" s="191"/>
      <c r="AC27" s="380">
        <v>3330.83</v>
      </c>
      <c r="AD27" s="191"/>
      <c r="AE27" s="191">
        <v>99.6</v>
      </c>
      <c r="AF27" s="191"/>
      <c r="AG27" s="191"/>
      <c r="AH27" s="253">
        <f t="shared" si="0"/>
        <v>5561.59</v>
      </c>
      <c r="AI27" s="233">
        <f t="shared" si="2"/>
        <v>3317.3163999999997</v>
      </c>
      <c r="AJ27" s="175"/>
    </row>
    <row r="28" spans="1:36" ht="45" customHeight="1" x14ac:dyDescent="0.25">
      <c r="A28" s="371"/>
      <c r="B28" s="173" t="str">
        <f>PRESUPUESTO!A29</f>
        <v>MARIA GUADALUPE PEREZ CARRAZCO</v>
      </c>
      <c r="C28" s="174" t="str">
        <f>PRESUPUESTO!B29</f>
        <v>SECRETARIA DE DEPARTAMENTO</v>
      </c>
      <c r="D28" s="304" t="s">
        <v>525</v>
      </c>
      <c r="E28" s="304" t="s">
        <v>519</v>
      </c>
      <c r="F28" s="382" t="str">
        <f>'SDI IMSS'!B29</f>
        <v>04-02-80-4680-5</v>
      </c>
      <c r="G28" s="191">
        <f>SUM(PRESUPUESTO!C29)</f>
        <v>4504.8999999999996</v>
      </c>
      <c r="H28" s="191">
        <f>SUM('BASE GRAVABLE'!C29)</f>
        <v>2252.4499999999998</v>
      </c>
      <c r="I28" s="191">
        <f>SUM('BASE GRAVABLE'!E29)</f>
        <v>385.5</v>
      </c>
      <c r="J28" s="191">
        <f>SUM('BASE GRAVABLE'!H29)</f>
        <v>0</v>
      </c>
      <c r="K28" s="191"/>
      <c r="L28" s="191"/>
      <c r="M28" s="191">
        <f>'BASE GRAVABLE'!K29</f>
        <v>0</v>
      </c>
      <c r="N28" s="191">
        <f>SUM('BASE GRAVABLE'!T29)</f>
        <v>0</v>
      </c>
      <c r="O28" s="191"/>
      <c r="P28" s="191">
        <f>'BASE GRAVABLE'!N29</f>
        <v>0</v>
      </c>
      <c r="Q28" s="191">
        <f>'BASE GRAVABLE'!Z29</f>
        <v>0</v>
      </c>
      <c r="R28" s="191">
        <f>SUM('RETENCION ISR'!K29)</f>
        <v>0</v>
      </c>
      <c r="S28" s="191">
        <f>'BASE GRAVABLE'!Y29</f>
        <v>0</v>
      </c>
      <c r="T28" s="191">
        <f>'RETENCION ISR'!M29</f>
        <v>0</v>
      </c>
      <c r="U28" s="191">
        <f>'BASE GRAVABLE'!AC29</f>
        <v>0</v>
      </c>
      <c r="V28" s="191">
        <f>'BASE GRAVABLE'!AB29</f>
        <v>0</v>
      </c>
      <c r="W28" s="191"/>
      <c r="X28" s="232">
        <f t="shared" si="1"/>
        <v>2637.95</v>
      </c>
      <c r="Y28" s="191">
        <f>SUM('RETENCION ISR'!J29)+('RETENCION RETROACTIVOS'!T29)</f>
        <v>37.580000000000013</v>
      </c>
      <c r="Z28" s="193">
        <v>4.8</v>
      </c>
      <c r="AA28" s="191">
        <v>213.98</v>
      </c>
      <c r="AB28" s="191"/>
      <c r="AC28" s="380"/>
      <c r="AD28" s="191"/>
      <c r="AE28" s="191"/>
      <c r="AF28" s="191"/>
      <c r="AG28" s="191"/>
      <c r="AH28" s="253">
        <f t="shared" si="0"/>
        <v>256.36</v>
      </c>
      <c r="AI28" s="233">
        <f t="shared" si="2"/>
        <v>2381.5899999999997</v>
      </c>
      <c r="AJ28" s="175"/>
    </row>
    <row r="29" spans="1:36" ht="45" customHeight="1" x14ac:dyDescent="0.25">
      <c r="A29" s="371">
        <v>926731055</v>
      </c>
      <c r="B29" s="173" t="str">
        <f>PRESUPUESTO!A30</f>
        <v>FRANCISCO JAVIER SANCHEZ PEREZ</v>
      </c>
      <c r="C29" s="174" t="str">
        <f>PRESUPUESTO!B30</f>
        <v>ANALISTA TECNICO</v>
      </c>
      <c r="D29" s="388" t="s">
        <v>339</v>
      </c>
      <c r="E29" s="303" t="s">
        <v>404</v>
      </c>
      <c r="F29" s="382" t="str">
        <f>'SDI IMSS'!B30</f>
        <v>54-95-76-1285-3</v>
      </c>
      <c r="G29" s="191">
        <f>SUM(PRESUPUESTO!C30)</f>
        <v>5763.7</v>
      </c>
      <c r="H29" s="191">
        <f>SUM('BASE GRAVABLE'!C30)</f>
        <v>2881.85</v>
      </c>
      <c r="I29" s="191">
        <f>SUM('BASE GRAVABLE'!E30)</f>
        <v>385.5</v>
      </c>
      <c r="J29" s="191">
        <f>SUM('BASE GRAVABLE'!H30)</f>
        <v>0</v>
      </c>
      <c r="K29" s="191"/>
      <c r="L29" s="191"/>
      <c r="M29" s="191">
        <f>'BASE GRAVABLE'!K30</f>
        <v>0</v>
      </c>
      <c r="N29" s="191">
        <f>SUM('BASE GRAVABLE'!T30)</f>
        <v>0</v>
      </c>
      <c r="O29" s="191"/>
      <c r="P29" s="191">
        <f>'BASE GRAVABLE'!N30</f>
        <v>0</v>
      </c>
      <c r="Q29" s="191">
        <f>'BASE GRAVABLE'!Z30</f>
        <v>0</v>
      </c>
      <c r="R29" s="191">
        <f>SUM('RETENCION ISR'!K30)</f>
        <v>0</v>
      </c>
      <c r="S29" s="191">
        <f>'BASE GRAVABLE'!Y30</f>
        <v>0</v>
      </c>
      <c r="T29" s="191">
        <f>'RETENCION ISR'!M30</f>
        <v>0</v>
      </c>
      <c r="U29" s="191">
        <f>'BASE GRAVABLE'!AC30</f>
        <v>0</v>
      </c>
      <c r="V29" s="191">
        <f>'BASE GRAVABLE'!AB30</f>
        <v>0</v>
      </c>
      <c r="W29" s="191"/>
      <c r="X29" s="232">
        <f t="shared" si="1"/>
        <v>3267.35</v>
      </c>
      <c r="Y29" s="191">
        <f>SUM('RETENCION ISR'!J30)+('RETENCION RETROACTIVOS'!T30)</f>
        <v>126.29999999999998</v>
      </c>
      <c r="Z29" s="193">
        <v>9.09</v>
      </c>
      <c r="AA29" s="191">
        <v>273.77999999999997</v>
      </c>
      <c r="AB29" s="191"/>
      <c r="AC29" s="380"/>
      <c r="AD29" s="191"/>
      <c r="AE29" s="191"/>
      <c r="AF29" s="191">
        <f>H29*1%</f>
        <v>28.8185</v>
      </c>
      <c r="AG29" s="191"/>
      <c r="AH29" s="253">
        <f t="shared" si="0"/>
        <v>437.98849999999993</v>
      </c>
      <c r="AI29" s="233">
        <f t="shared" si="2"/>
        <v>2829.3615</v>
      </c>
      <c r="AJ29" s="175"/>
    </row>
    <row r="30" spans="1:36" ht="45" customHeight="1" x14ac:dyDescent="0.25">
      <c r="A30" s="371">
        <v>926731039</v>
      </c>
      <c r="B30" s="173" t="str">
        <f>PRESUPUESTO!A31</f>
        <v>MARCO ANTONIO TAPIA CORREA</v>
      </c>
      <c r="C30" s="174" t="str">
        <f>PRESUPUESTO!B31</f>
        <v>TECNICO EN MANTENIMIENTO</v>
      </c>
      <c r="D30" s="384" t="s">
        <v>204</v>
      </c>
      <c r="E30" s="303" t="s">
        <v>406</v>
      </c>
      <c r="F30" s="382" t="str">
        <f>'SDI IMSS'!B31</f>
        <v>62-78-58-2527-4</v>
      </c>
      <c r="G30" s="191">
        <f>SUM(PRESUPUESTO!C31)</f>
        <v>4293.5</v>
      </c>
      <c r="H30" s="191">
        <f>SUM('BASE GRAVABLE'!C31)</f>
        <v>2146.75</v>
      </c>
      <c r="I30" s="191">
        <f>SUM('BASE GRAVABLE'!E31)</f>
        <v>385.5</v>
      </c>
      <c r="J30" s="191">
        <f>SUM('BASE GRAVABLE'!H31)</f>
        <v>0</v>
      </c>
      <c r="K30" s="191"/>
      <c r="L30" s="191"/>
      <c r="M30" s="191">
        <f>'BASE GRAVABLE'!K31</f>
        <v>0</v>
      </c>
      <c r="N30" s="191">
        <f>SUM('BASE GRAVABLE'!T31)</f>
        <v>0</v>
      </c>
      <c r="O30" s="191"/>
      <c r="P30" s="191">
        <f>'BASE GRAVABLE'!N31</f>
        <v>0</v>
      </c>
      <c r="Q30" s="191">
        <f>'BASE GRAVABLE'!Z31</f>
        <v>122.36475</v>
      </c>
      <c r="R30" s="191">
        <f>SUM('RETENCION ISR'!K31)</f>
        <v>0</v>
      </c>
      <c r="S30" s="191">
        <f>'BASE GRAVABLE'!Y31</f>
        <v>0</v>
      </c>
      <c r="T30" s="191">
        <f>'RETENCION ISR'!M31</f>
        <v>0</v>
      </c>
      <c r="U30" s="191">
        <f>'BASE GRAVABLE'!AC31</f>
        <v>0</v>
      </c>
      <c r="V30" s="191">
        <f>'BASE GRAVABLE'!AB31</f>
        <v>0</v>
      </c>
      <c r="W30" s="191"/>
      <c r="X30" s="232">
        <f t="shared" si="1"/>
        <v>2654.6147500000002</v>
      </c>
      <c r="Y30" s="191">
        <f>SUM('RETENCION ISR'!J31)+('RETENCION RETROACTIVOS'!T31)</f>
        <v>39.390000000000015</v>
      </c>
      <c r="Z30" s="193">
        <v>4.57</v>
      </c>
      <c r="AA30" s="191">
        <v>203.94</v>
      </c>
      <c r="AB30" s="191"/>
      <c r="AC30" s="380"/>
      <c r="AD30" s="191"/>
      <c r="AE30" s="191"/>
      <c r="AF30" s="191"/>
      <c r="AG30" s="191"/>
      <c r="AH30" s="253">
        <f t="shared" si="0"/>
        <v>247.9</v>
      </c>
      <c r="AI30" s="233">
        <f t="shared" si="2"/>
        <v>2406.7147500000001</v>
      </c>
      <c r="AJ30" s="175"/>
    </row>
    <row r="31" spans="1:36" ht="45" customHeight="1" x14ac:dyDescent="0.25">
      <c r="A31" s="371">
        <v>926731042</v>
      </c>
      <c r="B31" s="173" t="str">
        <f>PRESUPUESTO!A32</f>
        <v xml:space="preserve">PATRICIA GARCÍA MARTÍNEZ </v>
      </c>
      <c r="C31" s="174" t="str">
        <f>PRESUPUESTO!B32</f>
        <v>TECNICO EN MANTENIMIENTO</v>
      </c>
      <c r="D31" s="384" t="s">
        <v>341</v>
      </c>
      <c r="E31" s="303" t="s">
        <v>407</v>
      </c>
      <c r="F31" s="382" t="str">
        <f>'SDI IMSS'!B32</f>
        <v>04-08-66-0149-1</v>
      </c>
      <c r="G31" s="191">
        <f>SUM(PRESUPUESTO!C32)</f>
        <v>4293.5</v>
      </c>
      <c r="H31" s="191">
        <f>SUM('BASE GRAVABLE'!C32)</f>
        <v>2146.75</v>
      </c>
      <c r="I31" s="191">
        <f>SUM('BASE GRAVABLE'!E32)</f>
        <v>385.5</v>
      </c>
      <c r="J31" s="191">
        <f>SUM('BASE GRAVABLE'!H32)</f>
        <v>0</v>
      </c>
      <c r="K31" s="191"/>
      <c r="L31" s="191"/>
      <c r="M31" s="191">
        <f>'BASE GRAVABLE'!K32</f>
        <v>0</v>
      </c>
      <c r="N31" s="191">
        <f>SUM('BASE GRAVABLE'!T32)</f>
        <v>0</v>
      </c>
      <c r="O31" s="191"/>
      <c r="P31" s="191">
        <f>'BASE GRAVABLE'!N32</f>
        <v>0</v>
      </c>
      <c r="Q31" s="191">
        <f>'BASE GRAVABLE'!Z32</f>
        <v>122.36475</v>
      </c>
      <c r="R31" s="191">
        <f>SUM('RETENCION ISR'!K32)</f>
        <v>0</v>
      </c>
      <c r="S31" s="191">
        <f>'BASE GRAVABLE'!Y32</f>
        <v>0</v>
      </c>
      <c r="T31" s="191">
        <f>'RETENCION ISR'!M32</f>
        <v>0</v>
      </c>
      <c r="U31" s="191">
        <f>'BASE GRAVABLE'!AC32</f>
        <v>0</v>
      </c>
      <c r="V31" s="191">
        <f>'BASE GRAVABLE'!AB32</f>
        <v>0</v>
      </c>
      <c r="W31" s="191"/>
      <c r="X31" s="232">
        <f t="shared" si="1"/>
        <v>2654.6147500000002</v>
      </c>
      <c r="Y31" s="191">
        <f>SUM('RETENCION ISR'!J32)+('RETENCION RETROACTIVOS'!T32)</f>
        <v>39.390000000000015</v>
      </c>
      <c r="Z31" s="193">
        <v>4.57</v>
      </c>
      <c r="AA31" s="191">
        <v>203.94</v>
      </c>
      <c r="AB31" s="191"/>
      <c r="AC31" s="380">
        <v>684</v>
      </c>
      <c r="AD31" s="191"/>
      <c r="AE31" s="191"/>
      <c r="AF31" s="191"/>
      <c r="AG31" s="191"/>
      <c r="AH31" s="253">
        <f t="shared" si="0"/>
        <v>931.9</v>
      </c>
      <c r="AI31" s="233">
        <f t="shared" si="2"/>
        <v>1722.7147500000001</v>
      </c>
      <c r="AJ31" s="175"/>
    </row>
    <row r="32" spans="1:36" ht="45" customHeight="1" x14ac:dyDescent="0.25">
      <c r="A32" s="371">
        <v>926731043</v>
      </c>
      <c r="B32" s="173" t="str">
        <f>PRESUPUESTO!A33</f>
        <v>MANUEL VILLALVAZO GUTIERREZ</v>
      </c>
      <c r="C32" s="174" t="str">
        <f>PRESUPUESTO!B33</f>
        <v>INTENDENTE</v>
      </c>
      <c r="D32" s="384" t="s">
        <v>340</v>
      </c>
      <c r="E32" s="303" t="s">
        <v>522</v>
      </c>
      <c r="F32" s="382" t="str">
        <f>'SDI IMSS'!B33</f>
        <v>54-89-64-0477-6</v>
      </c>
      <c r="G32" s="191">
        <f>SUM(PRESUPUESTO!C33)</f>
        <v>4103.8</v>
      </c>
      <c r="H32" s="191">
        <f>SUM('BASE GRAVABLE'!C33)</f>
        <v>2051.9</v>
      </c>
      <c r="I32" s="191">
        <f>SUM('BASE GRAVABLE'!E33)</f>
        <v>385.5</v>
      </c>
      <c r="J32" s="191">
        <f>SUM('BASE GRAVABLE'!H33)</f>
        <v>0</v>
      </c>
      <c r="K32" s="191"/>
      <c r="L32" s="191"/>
      <c r="M32" s="191">
        <f>'BASE GRAVABLE'!K33</f>
        <v>0</v>
      </c>
      <c r="N32" s="191">
        <f>SUM('BASE GRAVABLE'!T33)</f>
        <v>0</v>
      </c>
      <c r="O32" s="191"/>
      <c r="P32" s="191">
        <f>'BASE GRAVABLE'!N33</f>
        <v>0</v>
      </c>
      <c r="Q32" s="191">
        <f>'BASE GRAVABLE'!Z33</f>
        <v>194.93050000000002</v>
      </c>
      <c r="R32" s="191">
        <f>SUM('RETENCION ISR'!K33)</f>
        <v>0</v>
      </c>
      <c r="S32" s="191">
        <f>'BASE GRAVABLE'!Y33</f>
        <v>0</v>
      </c>
      <c r="T32" s="191">
        <f>'RETENCION ISR'!M33</f>
        <v>0</v>
      </c>
      <c r="U32" s="191">
        <f>'BASE GRAVABLE'!AC33</f>
        <v>0</v>
      </c>
      <c r="V32" s="191">
        <f>'BASE GRAVABLE'!AB33</f>
        <v>0</v>
      </c>
      <c r="W32" s="191"/>
      <c r="X32" s="232">
        <f t="shared" si="1"/>
        <v>2632.3305</v>
      </c>
      <c r="Y32" s="191">
        <f>SUM('RETENCION ISR'!J33)+('RETENCION RETROACTIVOS'!T33)</f>
        <v>21.960000000000008</v>
      </c>
      <c r="Z32" s="193">
        <v>4.21</v>
      </c>
      <c r="AA32" s="191">
        <v>194.93</v>
      </c>
      <c r="AB32" s="191"/>
      <c r="AC32" s="380">
        <v>300</v>
      </c>
      <c r="AD32" s="191"/>
      <c r="AE32" s="191"/>
      <c r="AF32" s="191"/>
      <c r="AG32" s="191">
        <f>H32*1%</f>
        <v>20.519000000000002</v>
      </c>
      <c r="AH32" s="253">
        <f t="shared" si="0"/>
        <v>541.61900000000003</v>
      </c>
      <c r="AI32" s="233">
        <f t="shared" si="2"/>
        <v>2090.7114999999999</v>
      </c>
      <c r="AJ32" s="175"/>
    </row>
    <row r="33" spans="1:36" ht="45" customHeight="1" x14ac:dyDescent="0.25">
      <c r="A33" s="371"/>
      <c r="B33" s="173" t="str">
        <f>PRESUPUESTO!A34</f>
        <v>JOSE ANTONIO GUTIERREZ QUIROZ</v>
      </c>
      <c r="C33" s="174" t="str">
        <f>PRESUPUESTO!B34</f>
        <v>INTENDENTE</v>
      </c>
      <c r="D33" s="304" t="s">
        <v>526</v>
      </c>
      <c r="E33" s="304" t="s">
        <v>516</v>
      </c>
      <c r="F33" s="382" t="str">
        <f>'SDI IMSS'!B34</f>
        <v>54-74-57-1149-6</v>
      </c>
      <c r="G33" s="191">
        <f>SUM(PRESUPUESTO!C34)</f>
        <v>4103.8</v>
      </c>
      <c r="H33" s="191">
        <f>SUM('BASE GRAVABLE'!C34)</f>
        <v>2051.9</v>
      </c>
      <c r="I33" s="191">
        <f>SUM('BASE GRAVABLE'!E34)</f>
        <v>385.5</v>
      </c>
      <c r="J33" s="191">
        <f>SUM('BASE GRAVABLE'!H34)</f>
        <v>0</v>
      </c>
      <c r="K33" s="191"/>
      <c r="L33" s="191"/>
      <c r="M33" s="191">
        <f>'BASE GRAVABLE'!K34</f>
        <v>0</v>
      </c>
      <c r="N33" s="191">
        <f>SUM('BASE GRAVABLE'!T34)</f>
        <v>0</v>
      </c>
      <c r="O33" s="191"/>
      <c r="P33" s="191">
        <f>'BASE GRAVABLE'!N34</f>
        <v>0</v>
      </c>
      <c r="Q33" s="191">
        <f>'BASE GRAVABLE'!Z34</f>
        <v>0</v>
      </c>
      <c r="R33" s="191">
        <f>SUM('RETENCION ISR'!K34)</f>
        <v>0</v>
      </c>
      <c r="S33" s="191">
        <f>'BASE GRAVABLE'!Y34</f>
        <v>0</v>
      </c>
      <c r="T33" s="191">
        <f>'RETENCION ISR'!M34</f>
        <v>0</v>
      </c>
      <c r="U33" s="191">
        <f>'BASE GRAVABLE'!AC34</f>
        <v>0</v>
      </c>
      <c r="V33" s="191">
        <f>'BASE GRAVABLE'!AB34</f>
        <v>0</v>
      </c>
      <c r="W33" s="191"/>
      <c r="X33" s="232">
        <f t="shared" si="1"/>
        <v>2437.4</v>
      </c>
      <c r="Y33" s="191">
        <f>SUM('RETENCION ISR'!J34)+('RETENCION RETROACTIVOS'!T34)</f>
        <v>0.76000000000001933</v>
      </c>
      <c r="Z33" s="193">
        <v>3.43</v>
      </c>
      <c r="AA33" s="191">
        <v>194.93</v>
      </c>
      <c r="AB33" s="191"/>
      <c r="AC33" s="380"/>
      <c r="AD33" s="191"/>
      <c r="AE33" s="191"/>
      <c r="AF33" s="191"/>
      <c r="AG33" s="191"/>
      <c r="AH33" s="253">
        <f t="shared" si="0"/>
        <v>199.12000000000003</v>
      </c>
      <c r="AI33" s="233">
        <f t="shared" si="2"/>
        <v>2238.2800000000002</v>
      </c>
      <c r="AJ33" s="175"/>
    </row>
    <row r="34" spans="1:36" ht="45" customHeight="1" x14ac:dyDescent="0.25">
      <c r="A34" s="371"/>
      <c r="B34" s="173" t="str">
        <f>PRESUPUESTO!A35</f>
        <v>ERIK SALVADOR CONTRERAS ELIZONDO</v>
      </c>
      <c r="C34" s="174" t="str">
        <f>PRESUPUESTO!B35</f>
        <v>INTENDENTE</v>
      </c>
      <c r="D34" s="304"/>
      <c r="E34" s="304"/>
      <c r="F34" s="382"/>
      <c r="G34" s="191">
        <f>SUM(PRESUPUESTO!C35)</f>
        <v>4103.8</v>
      </c>
      <c r="H34" s="191">
        <f>SUM('BASE GRAVABLE'!C35)</f>
        <v>2051.9</v>
      </c>
      <c r="I34" s="191">
        <f>SUM('BASE GRAVABLE'!E35)</f>
        <v>385.5</v>
      </c>
      <c r="J34" s="191">
        <f>SUM('BASE GRAVABLE'!H35)</f>
        <v>0</v>
      </c>
      <c r="K34" s="191"/>
      <c r="L34" s="191"/>
      <c r="M34" s="191">
        <f>'BASE GRAVABLE'!K35</f>
        <v>0</v>
      </c>
      <c r="N34" s="191">
        <f>SUM('BASE GRAVABLE'!T35)</f>
        <v>0</v>
      </c>
      <c r="O34" s="191"/>
      <c r="P34" s="191">
        <f>'BASE GRAVABLE'!N35</f>
        <v>0</v>
      </c>
      <c r="Q34" s="191">
        <f>'BASE GRAVABLE'!Z35</f>
        <v>0</v>
      </c>
      <c r="R34" s="191">
        <f>SUM('RETENCION ISR'!K35)</f>
        <v>0</v>
      </c>
      <c r="S34" s="191">
        <f>'BASE GRAVABLE'!Y35</f>
        <v>0</v>
      </c>
      <c r="T34" s="191">
        <f>'RETENCION ISR'!M35</f>
        <v>0</v>
      </c>
      <c r="U34" s="191">
        <f>'BASE GRAVABLE'!AC35</f>
        <v>0</v>
      </c>
      <c r="V34" s="191">
        <f>'BASE GRAVABLE'!AB35</f>
        <v>0</v>
      </c>
      <c r="W34" s="191"/>
      <c r="X34" s="232">
        <f t="shared" si="1"/>
        <v>2437.4</v>
      </c>
      <c r="Y34" s="191">
        <f>SUM('RETENCION ISR'!J35)+('RETENCION RETROACTIVOS'!T35)</f>
        <v>0.76000000000001933</v>
      </c>
      <c r="Z34" s="193">
        <v>1.77</v>
      </c>
      <c r="AA34" s="191"/>
      <c r="AB34" s="191"/>
      <c r="AC34" s="380"/>
      <c r="AD34" s="191"/>
      <c r="AE34" s="191"/>
      <c r="AF34" s="191"/>
      <c r="AG34" s="191">
        <f>H34*1%</f>
        <v>20.519000000000002</v>
      </c>
      <c r="AH34" s="253">
        <f t="shared" si="0"/>
        <v>23.049000000000021</v>
      </c>
      <c r="AI34" s="233">
        <f t="shared" si="2"/>
        <v>2414.3510000000001</v>
      </c>
      <c r="AJ34" s="175"/>
    </row>
    <row r="35" spans="1:36" ht="45" customHeight="1" x14ac:dyDescent="0.25">
      <c r="A35" s="371"/>
      <c r="B35" s="173" t="str">
        <f>PRESUPUESTO!A36</f>
        <v>SANDRA GUADALUPE LÓPEZ MARTINEZ</v>
      </c>
      <c r="C35" s="174" t="str">
        <f>PRESUPUESTO!B36</f>
        <v>ALMACENISTA</v>
      </c>
      <c r="D35" s="304"/>
      <c r="E35" s="304"/>
      <c r="F35" s="382"/>
      <c r="G35" s="191">
        <f>SUM(PRESUPUESTO!C36)</f>
        <v>4103.8</v>
      </c>
      <c r="H35" s="191">
        <f>SUM('BASE GRAVABLE'!C36)</f>
        <v>2051.9</v>
      </c>
      <c r="I35" s="191">
        <f>SUM('BASE GRAVABLE'!E36)</f>
        <v>385.5</v>
      </c>
      <c r="J35" s="191">
        <f>SUM('BASE GRAVABLE'!H36)</f>
        <v>0</v>
      </c>
      <c r="K35" s="191"/>
      <c r="L35" s="191"/>
      <c r="M35" s="191">
        <f>'BASE GRAVABLE'!K36</f>
        <v>0</v>
      </c>
      <c r="N35" s="191">
        <f>SUM('BASE GRAVABLE'!T36)</f>
        <v>0</v>
      </c>
      <c r="O35" s="191"/>
      <c r="P35" s="191">
        <f>'BASE GRAVABLE'!N36</f>
        <v>0</v>
      </c>
      <c r="Q35" s="191">
        <f>'BASE GRAVABLE'!Z36</f>
        <v>0</v>
      </c>
      <c r="R35" s="191">
        <f>SUM('RETENCION ISR'!K36)</f>
        <v>0</v>
      </c>
      <c r="S35" s="191">
        <f>'BASE GRAVABLE'!Y36</f>
        <v>0</v>
      </c>
      <c r="T35" s="191">
        <f>'RETENCION ISR'!M36</f>
        <v>0</v>
      </c>
      <c r="U35" s="191">
        <f>'BASE GRAVABLE'!AC36</f>
        <v>0</v>
      </c>
      <c r="V35" s="191">
        <f>'BASE GRAVABLE'!AB36</f>
        <v>0</v>
      </c>
      <c r="W35" s="191"/>
      <c r="X35" s="232">
        <f t="shared" si="1"/>
        <v>2437.4</v>
      </c>
      <c r="Y35" s="191">
        <f>SUM('RETENCION ISR'!J36)+('RETENCION RETROACTIVOS'!T36)</f>
        <v>0.76000000000001933</v>
      </c>
      <c r="Z35" s="193"/>
      <c r="AA35" s="191"/>
      <c r="AB35" s="191"/>
      <c r="AC35" s="380"/>
      <c r="AD35" s="191"/>
      <c r="AE35" s="191"/>
      <c r="AF35" s="191"/>
      <c r="AG35" s="191"/>
      <c r="AH35" s="253">
        <f t="shared" si="0"/>
        <v>0.76000000000001933</v>
      </c>
      <c r="AI35" s="233">
        <f t="shared" si="2"/>
        <v>2436.64</v>
      </c>
      <c r="AJ35" s="175"/>
    </row>
    <row r="36" spans="1:36" ht="45" customHeight="1" x14ac:dyDescent="0.25">
      <c r="A36" s="371">
        <v>926731045</v>
      </c>
      <c r="B36" s="173" t="str">
        <f>PRESUPUESTO!A37</f>
        <v>JORGE TORREZ MUNGUÍA</v>
      </c>
      <c r="C36" s="174" t="str">
        <f>PRESUPUESTO!B37</f>
        <v>VIGILANTE</v>
      </c>
      <c r="D36" s="384" t="s">
        <v>342</v>
      </c>
      <c r="E36" s="303" t="s">
        <v>408</v>
      </c>
      <c r="F36" s="382" t="str">
        <f>'SDI IMSS'!B37</f>
        <v>54-81-54-1563-0</v>
      </c>
      <c r="G36" s="191">
        <f>SUM(PRESUPUESTO!C37)</f>
        <v>3807.8</v>
      </c>
      <c r="H36" s="191">
        <f>SUM('BASE GRAVABLE'!C37)</f>
        <v>1903.9</v>
      </c>
      <c r="I36" s="191">
        <f>SUM('BASE GRAVABLE'!E37)</f>
        <v>385.5</v>
      </c>
      <c r="J36" s="191">
        <f>SUM('BASE GRAVABLE'!H37)</f>
        <v>0</v>
      </c>
      <c r="K36" s="191"/>
      <c r="L36" s="191"/>
      <c r="M36" s="191">
        <f>'BASE GRAVABLE'!K37</f>
        <v>0</v>
      </c>
      <c r="N36" s="191">
        <f>SUM('BASE GRAVABLE'!T37)</f>
        <v>0</v>
      </c>
      <c r="O36" s="191"/>
      <c r="P36" s="191">
        <f>'BASE GRAVABLE'!N37</f>
        <v>0</v>
      </c>
      <c r="Q36" s="191">
        <f>'BASE GRAVABLE'!Z37</f>
        <v>108.52230000000002</v>
      </c>
      <c r="R36" s="191">
        <f>SUM('RETENCION ISR'!K37)</f>
        <v>3.539999999999992</v>
      </c>
      <c r="S36" s="191">
        <f>'BASE GRAVABLE'!Y37</f>
        <v>0</v>
      </c>
      <c r="T36" s="191">
        <f>'RETENCION ISR'!M37</f>
        <v>0</v>
      </c>
      <c r="U36" s="191">
        <f>'BASE GRAVABLE'!AC37</f>
        <v>0</v>
      </c>
      <c r="V36" s="191">
        <f>'BASE GRAVABLE'!AB37</f>
        <v>0</v>
      </c>
      <c r="W36" s="191"/>
      <c r="X36" s="232">
        <f t="shared" si="1"/>
        <v>2401.4623000000001</v>
      </c>
      <c r="Y36" s="191">
        <f>SUM('RETENCION ISR'!J37)+('RETENCION RETROACTIVOS'!T37)</f>
        <v>0</v>
      </c>
      <c r="Z36" s="193">
        <v>2.86</v>
      </c>
      <c r="AA36" s="191">
        <v>180.87</v>
      </c>
      <c r="AB36" s="191"/>
      <c r="AC36" s="380">
        <v>299.14</v>
      </c>
      <c r="AD36" s="191"/>
      <c r="AE36" s="191"/>
      <c r="AF36" s="191"/>
      <c r="AG36" s="191">
        <f>H36*1%</f>
        <v>19.039000000000001</v>
      </c>
      <c r="AH36" s="253">
        <f t="shared" si="0"/>
        <v>501.90899999999999</v>
      </c>
      <c r="AI36" s="233">
        <f t="shared" si="2"/>
        <v>1899.5533</v>
      </c>
      <c r="AJ36" s="175"/>
    </row>
    <row r="37" spans="1:36" ht="45" customHeight="1" thickBot="1" x14ac:dyDescent="0.3">
      <c r="A37" s="371">
        <v>926731044</v>
      </c>
      <c r="B37" s="173" t="str">
        <f>PRESUPUESTO!A38</f>
        <v>MIGUEL SOLORZANO SANCHEZ</v>
      </c>
      <c r="C37" s="174" t="str">
        <f>PRESUPUESTO!B38</f>
        <v>VIGILANTE</v>
      </c>
      <c r="D37" s="389" t="s">
        <v>343</v>
      </c>
      <c r="E37" s="303" t="s">
        <v>409</v>
      </c>
      <c r="F37" s="382" t="str">
        <f>'SDI IMSS'!B38</f>
        <v>54-87-53-0215-7</v>
      </c>
      <c r="G37" s="191">
        <f>SUM(PRESUPUESTO!C38)</f>
        <v>3807.8</v>
      </c>
      <c r="H37" s="191">
        <f>SUM('BASE GRAVABLE'!C38)</f>
        <v>1903.9</v>
      </c>
      <c r="I37" s="191">
        <f>SUM('BASE GRAVABLE'!E38)</f>
        <v>385.5</v>
      </c>
      <c r="J37" s="191">
        <f>SUM('BASE GRAVABLE'!H38)</f>
        <v>0</v>
      </c>
      <c r="K37" s="191"/>
      <c r="L37" s="191"/>
      <c r="M37" s="191">
        <f>'BASE GRAVABLE'!K38</f>
        <v>0</v>
      </c>
      <c r="N37" s="191">
        <f>SUM('BASE GRAVABLE'!T38)</f>
        <v>0</v>
      </c>
      <c r="O37" s="191"/>
      <c r="P37" s="191">
        <f>'BASE GRAVABLE'!N38</f>
        <v>0</v>
      </c>
      <c r="Q37" s="191">
        <f>'BASE GRAVABLE'!Z38</f>
        <v>72.348200000000006</v>
      </c>
      <c r="R37" s="191">
        <f>SUM('RETENCION ISR'!K38)</f>
        <v>7.4699999999999989</v>
      </c>
      <c r="S37" s="191">
        <f>'BASE GRAVABLE'!Y38</f>
        <v>0</v>
      </c>
      <c r="T37" s="191">
        <f>'RETENCION ISR'!M38</f>
        <v>0</v>
      </c>
      <c r="U37" s="191">
        <f>'BASE GRAVABLE'!AC38</f>
        <v>0</v>
      </c>
      <c r="V37" s="191">
        <f>'BASE GRAVABLE'!AB38</f>
        <v>0</v>
      </c>
      <c r="W37" s="191"/>
      <c r="X37" s="232">
        <f t="shared" si="1"/>
        <v>2369.2181999999998</v>
      </c>
      <c r="Y37" s="191">
        <f>SUM('RETENCION ISR'!J38)+('RETENCION RETROACTIVOS'!T38)</f>
        <v>0</v>
      </c>
      <c r="Z37" s="193">
        <v>2.71</v>
      </c>
      <c r="AA37" s="191">
        <v>180.87</v>
      </c>
      <c r="AB37" s="191"/>
      <c r="AC37" s="380"/>
      <c r="AD37" s="191"/>
      <c r="AE37" s="191"/>
      <c r="AF37" s="191"/>
      <c r="AG37" s="191">
        <f>H37*1%</f>
        <v>19.039000000000001</v>
      </c>
      <c r="AH37" s="253">
        <f t="shared" si="0"/>
        <v>202.61900000000003</v>
      </c>
      <c r="AI37" s="233">
        <f t="shared" si="2"/>
        <v>2166.5991999999997</v>
      </c>
      <c r="AJ37" s="175"/>
    </row>
    <row r="38" spans="1:36" ht="45" customHeight="1" thickBot="1" x14ac:dyDescent="0.3">
      <c r="A38" s="371"/>
      <c r="B38" s="173"/>
      <c r="C38" s="174" t="str">
        <f>PRESUPUESTO!B39</f>
        <v>CHOFER DE DIRECCION</v>
      </c>
      <c r="D38" s="424" t="s">
        <v>581</v>
      </c>
      <c r="E38" s="424" t="s">
        <v>582</v>
      </c>
      <c r="F38" s="382">
        <f>'SDI IMSS'!B39</f>
        <v>0</v>
      </c>
      <c r="G38" s="191">
        <f>SUM(PRESUPUESTO!C39)</f>
        <v>0</v>
      </c>
      <c r="H38" s="191">
        <f>SUM('BASE GRAVABLE'!C39)</f>
        <v>0</v>
      </c>
      <c r="I38" s="191">
        <f>SUM('BASE GRAVABLE'!E39)</f>
        <v>0</v>
      </c>
      <c r="J38" s="191">
        <f>SUM('BASE GRAVABLE'!H39)</f>
        <v>0</v>
      </c>
      <c r="K38" s="191"/>
      <c r="L38" s="191"/>
      <c r="M38" s="191">
        <f>'BASE GRAVABLE'!K39</f>
        <v>0</v>
      </c>
      <c r="N38" s="191">
        <f>SUM('BASE GRAVABLE'!T39)</f>
        <v>0</v>
      </c>
      <c r="O38" s="191"/>
      <c r="P38" s="191">
        <f>'BASE GRAVABLE'!N39</f>
        <v>0</v>
      </c>
      <c r="Q38" s="191">
        <f>'BASE GRAVABLE'!Z39</f>
        <v>0</v>
      </c>
      <c r="R38" s="191">
        <f>SUM('RETENCION ISR'!K39)</f>
        <v>0</v>
      </c>
      <c r="S38" s="191">
        <f>'BASE GRAVABLE'!Y39</f>
        <v>0</v>
      </c>
      <c r="T38" s="191">
        <f>'RETENCION ISR'!M39</f>
        <v>0</v>
      </c>
      <c r="U38" s="191">
        <f>'BASE GRAVABLE'!AC39</f>
        <v>0</v>
      </c>
      <c r="V38" s="191">
        <f>'BASE GRAVABLE'!AB39</f>
        <v>0</v>
      </c>
      <c r="W38" s="191"/>
      <c r="X38" s="232">
        <f t="shared" si="1"/>
        <v>0</v>
      </c>
      <c r="Y38" s="191">
        <f>SUM('RETENCION ISR'!J39)+('RETENCION RETROACTIVOS'!T39)</f>
        <v>0</v>
      </c>
      <c r="Z38" s="193"/>
      <c r="AA38" s="191"/>
      <c r="AB38" s="191"/>
      <c r="AC38" s="380"/>
      <c r="AD38" s="191"/>
      <c r="AE38" s="191"/>
      <c r="AF38" s="191"/>
      <c r="AG38" s="191"/>
      <c r="AH38" s="253">
        <f t="shared" si="0"/>
        <v>0</v>
      </c>
      <c r="AI38" s="233">
        <f t="shared" si="2"/>
        <v>0</v>
      </c>
      <c r="AJ38" s="175"/>
    </row>
    <row r="39" spans="1:36" ht="45" customHeight="1" x14ac:dyDescent="0.25">
      <c r="A39" s="371"/>
      <c r="B39" s="383" t="str">
        <f>PRESUPUESTO!A40</f>
        <v>JESUS RAMON GAUNA SIGALA</v>
      </c>
      <c r="C39" s="174" t="str">
        <f>PRESUPUESTO!B40</f>
        <v>SUBDIRECTOR ACADEMICO</v>
      </c>
      <c r="D39" s="303" t="s">
        <v>527</v>
      </c>
      <c r="E39" s="303" t="s">
        <v>515</v>
      </c>
      <c r="F39" s="382" t="str">
        <f>'SDI IMSS'!B40</f>
        <v>04-06-67-0359-8</v>
      </c>
      <c r="G39" s="191">
        <f>SUM(PRESUPUESTO!C40)</f>
        <v>25304.95</v>
      </c>
      <c r="H39" s="191">
        <f>SUM('BASE GRAVABLE'!C40)</f>
        <v>12652.475</v>
      </c>
      <c r="I39" s="191">
        <f>SUM('BASE GRAVABLE'!E40)</f>
        <v>385.5</v>
      </c>
      <c r="J39" s="191">
        <f>SUM('BASE GRAVABLE'!H40)</f>
        <v>0</v>
      </c>
      <c r="K39" s="191"/>
      <c r="L39" s="191"/>
      <c r="M39" s="191">
        <f>'BASE GRAVABLE'!K40</f>
        <v>0</v>
      </c>
      <c r="N39" s="191">
        <f>SUM('BASE GRAVABLE'!T40)</f>
        <v>0</v>
      </c>
      <c r="O39" s="191"/>
      <c r="P39" s="191">
        <f>'BASE GRAVABLE'!N40</f>
        <v>0</v>
      </c>
      <c r="Q39" s="191">
        <f>'BASE GRAVABLE'!Z40</f>
        <v>0</v>
      </c>
      <c r="R39" s="191">
        <f>SUM('RETENCION ISR'!K40)</f>
        <v>0</v>
      </c>
      <c r="S39" s="191">
        <f>'BASE GRAVABLE'!Y40</f>
        <v>0</v>
      </c>
      <c r="T39" s="191">
        <f>'RETENCION ISR'!M40</f>
        <v>0</v>
      </c>
      <c r="U39" s="191">
        <f>'BASE GRAVABLE'!AC40</f>
        <v>0</v>
      </c>
      <c r="V39" s="191">
        <f>'BASE GRAVABLE'!AB40</f>
        <v>0</v>
      </c>
      <c r="W39" s="191"/>
      <c r="X39" s="232">
        <f t="shared" si="1"/>
        <v>13037.975</v>
      </c>
      <c r="Y39" s="191">
        <f>SUM('RETENCION ISR'!J40)+('RETENCION RETROACTIVOS'!T40)</f>
        <v>2297.84</v>
      </c>
      <c r="Z39" s="193">
        <v>68.930000000000007</v>
      </c>
      <c r="AA39" s="191">
        <v>1201.99</v>
      </c>
      <c r="AB39" s="191"/>
      <c r="AC39" s="380"/>
      <c r="AD39" s="191"/>
      <c r="AE39" s="191"/>
      <c r="AF39" s="191"/>
      <c r="AG39" s="191"/>
      <c r="AH39" s="253">
        <f t="shared" si="0"/>
        <v>3568.76</v>
      </c>
      <c r="AI39" s="233">
        <f t="shared" si="2"/>
        <v>9469.2150000000001</v>
      </c>
      <c r="AJ39" s="175"/>
    </row>
    <row r="40" spans="1:36" ht="45" customHeight="1" x14ac:dyDescent="0.25">
      <c r="A40" s="371">
        <v>926731076</v>
      </c>
      <c r="B40" s="173" t="str">
        <f>PRESUPUESTO!A41</f>
        <v>MARIA ESTHER AGUAYO QUIROZ</v>
      </c>
      <c r="C40" s="174" t="str">
        <f>PRESUPUESTO!B41</f>
        <v>SRIA DE SUBDIRECCIÓN Académica</v>
      </c>
      <c r="D40" s="385" t="s">
        <v>337</v>
      </c>
      <c r="E40" s="303" t="s">
        <v>348</v>
      </c>
      <c r="F40" s="382" t="str">
        <f>'SDI IMSS'!B41</f>
        <v>54-96-77-1202-4</v>
      </c>
      <c r="G40" s="191">
        <f>SUM(PRESUPUESTO!C41)</f>
        <v>5220.8500000000004</v>
      </c>
      <c r="H40" s="191">
        <f>SUM('BASE GRAVABLE'!C41)</f>
        <v>2610.4250000000002</v>
      </c>
      <c r="I40" s="191">
        <f>SUM('BASE GRAVABLE'!E41)</f>
        <v>385.5</v>
      </c>
      <c r="J40" s="191">
        <f>SUM('BASE GRAVABLE'!H41)</f>
        <v>0</v>
      </c>
      <c r="K40" s="191"/>
      <c r="L40" s="191"/>
      <c r="M40" s="191">
        <f>'BASE GRAVABLE'!K41</f>
        <v>0</v>
      </c>
      <c r="N40" s="191">
        <f>SUM('BASE GRAVABLE'!T41)</f>
        <v>0</v>
      </c>
      <c r="O40" s="191"/>
      <c r="P40" s="191">
        <f>'BASE GRAVABLE'!N41</f>
        <v>0</v>
      </c>
      <c r="Q40" s="191">
        <f>'BASE GRAVABLE'!Z41</f>
        <v>0</v>
      </c>
      <c r="R40" s="191">
        <f>SUM('RETENCION ISR'!K41)</f>
        <v>0</v>
      </c>
      <c r="S40" s="191">
        <f>'BASE GRAVABLE'!Y41</f>
        <v>446</v>
      </c>
      <c r="T40" s="191">
        <f>'RETENCION ISR'!M41</f>
        <v>0</v>
      </c>
      <c r="U40" s="191">
        <f>'BASE GRAVABLE'!AC41</f>
        <v>0</v>
      </c>
      <c r="V40" s="191">
        <f>'BASE GRAVABLE'!AB41</f>
        <v>0</v>
      </c>
      <c r="W40" s="191"/>
      <c r="X40" s="232">
        <f t="shared" si="1"/>
        <v>3441.9250000000002</v>
      </c>
      <c r="Y40" s="191">
        <f>SUM('RETENCION ISR'!J41)+('RETENCION RETROACTIVOS'!T41)</f>
        <v>145.29999999999998</v>
      </c>
      <c r="Z40" s="193">
        <v>9.0299999999999994</v>
      </c>
      <c r="AA40" s="191">
        <v>247.99</v>
      </c>
      <c r="AB40" s="191"/>
      <c r="AC40" s="380">
        <v>330</v>
      </c>
      <c r="AD40" s="191"/>
      <c r="AE40" s="191"/>
      <c r="AF40" s="191"/>
      <c r="AG40" s="191">
        <f>H40*1%</f>
        <v>26.104250000000004</v>
      </c>
      <c r="AH40" s="253">
        <f t="shared" si="0"/>
        <v>758.42424999999992</v>
      </c>
      <c r="AI40" s="233">
        <v>2683.51</v>
      </c>
      <c r="AJ40" s="175"/>
    </row>
    <row r="41" spans="1:36" ht="45" customHeight="1" x14ac:dyDescent="0.25">
      <c r="A41" s="371"/>
      <c r="B41" s="173" t="str">
        <f>PRESUPUESTO!A42</f>
        <v>SOCRATES VAZQUEZ RAMOS</v>
      </c>
      <c r="C41" s="174" t="str">
        <f>PRESUPUESTO!B42</f>
        <v>CAPTURISTA</v>
      </c>
      <c r="D41" s="384" t="s">
        <v>534</v>
      </c>
      <c r="E41" s="303" t="s">
        <v>403</v>
      </c>
      <c r="F41" s="382" t="str">
        <f>'SDI IMSS'!B42</f>
        <v>04-08-87-1950-7</v>
      </c>
      <c r="G41" s="191">
        <f>SUM(PRESUPUESTO!C42)</f>
        <v>4966.3999999999996</v>
      </c>
      <c r="H41" s="191">
        <f>SUM('BASE GRAVABLE'!C42)</f>
        <v>2483.1999999999998</v>
      </c>
      <c r="I41" s="191">
        <f>SUM('BASE GRAVABLE'!E42)</f>
        <v>385.5</v>
      </c>
      <c r="J41" s="191">
        <f>SUM('BASE GRAVABLE'!H42)</f>
        <v>0</v>
      </c>
      <c r="K41" s="191"/>
      <c r="L41" s="191"/>
      <c r="M41" s="191">
        <f>'BASE GRAVABLE'!K42</f>
        <v>0</v>
      </c>
      <c r="N41" s="191">
        <f>SUM('BASE GRAVABLE'!T42)</f>
        <v>0</v>
      </c>
      <c r="O41" s="191"/>
      <c r="P41" s="191">
        <f>'BASE GRAVABLE'!N42</f>
        <v>0</v>
      </c>
      <c r="Q41" s="191">
        <f>'BASE GRAVABLE'!Z42</f>
        <v>141.54239999999999</v>
      </c>
      <c r="R41" s="191">
        <f>SUM('RETENCION ISR'!K42)</f>
        <v>0</v>
      </c>
      <c r="S41" s="191">
        <f>'BASE GRAVABLE'!Y42</f>
        <v>0</v>
      </c>
      <c r="T41" s="191">
        <f>'RETENCION ISR'!M42</f>
        <v>0</v>
      </c>
      <c r="U41" s="191">
        <f>'BASE GRAVABLE'!AC42</f>
        <v>0</v>
      </c>
      <c r="V41" s="191">
        <f>'BASE GRAVABLE'!AB42</f>
        <v>0</v>
      </c>
      <c r="W41" s="191"/>
      <c r="X41" s="232">
        <f t="shared" si="1"/>
        <v>3010.2423999999996</v>
      </c>
      <c r="Y41" s="191">
        <f>SUM('RETENCION ISR'!J42)+('RETENCION RETROACTIVOS'!T42)</f>
        <v>78.080000000000013</v>
      </c>
      <c r="Z41" s="193">
        <v>6.94</v>
      </c>
      <c r="AA41" s="191">
        <v>235.9</v>
      </c>
      <c r="AB41" s="191"/>
      <c r="AC41" s="380">
        <v>417</v>
      </c>
      <c r="AD41" s="191"/>
      <c r="AE41" s="191"/>
      <c r="AF41" s="191"/>
      <c r="AG41" s="191">
        <f>H41*1%</f>
        <v>24.831999999999997</v>
      </c>
      <c r="AH41" s="253">
        <f t="shared" si="0"/>
        <v>762.75200000000007</v>
      </c>
      <c r="AI41" s="233">
        <f t="shared" si="2"/>
        <v>2247.4903999999997</v>
      </c>
      <c r="AJ41" s="175"/>
    </row>
    <row r="42" spans="1:36" ht="45" customHeight="1" x14ac:dyDescent="0.25">
      <c r="A42" s="371"/>
      <c r="B42" s="173" t="str">
        <f>PRESUPUESTO!A43</f>
        <v>BELEN VARGAS RODRIGUEZ</v>
      </c>
      <c r="C42" s="174" t="str">
        <f>PRESUPUESTO!B43</f>
        <v>PSICOLOGO</v>
      </c>
      <c r="D42" s="387" t="s">
        <v>379</v>
      </c>
      <c r="E42" s="303" t="s">
        <v>402</v>
      </c>
      <c r="F42" s="382" t="str">
        <f>'SDI IMSS'!B43</f>
        <v>04-09-77-1008-3</v>
      </c>
      <c r="G42" s="191">
        <f>SUM(PRESUPUESTO!C43)</f>
        <v>6676.8</v>
      </c>
      <c r="H42" s="191">
        <f>SUM('BASE GRAVABLE'!C43)</f>
        <v>3338.4</v>
      </c>
      <c r="I42" s="191">
        <f>SUM('BASE GRAVABLE'!E43)</f>
        <v>385.5</v>
      </c>
      <c r="J42" s="191">
        <f>SUM('BASE GRAVABLE'!H43)</f>
        <v>0</v>
      </c>
      <c r="K42" s="191"/>
      <c r="L42" s="191"/>
      <c r="M42" s="191">
        <f>'BASE GRAVABLE'!K43</f>
        <v>0</v>
      </c>
      <c r="N42" s="191">
        <f>SUM('BASE GRAVABLE'!T43)</f>
        <v>0</v>
      </c>
      <c r="O42" s="191"/>
      <c r="P42" s="191">
        <f>'BASE GRAVABLE'!N43</f>
        <v>0</v>
      </c>
      <c r="Q42" s="191">
        <f>'BASE GRAVABLE'!Z43</f>
        <v>0</v>
      </c>
      <c r="R42" s="191">
        <f>SUM('RETENCION ISR'!K43)</f>
        <v>0</v>
      </c>
      <c r="S42" s="191">
        <f>'BASE GRAVABLE'!Y43</f>
        <v>0</v>
      </c>
      <c r="T42" s="191">
        <f>'RETENCION ISR'!M43</f>
        <v>0</v>
      </c>
      <c r="U42" s="191">
        <f>'BASE GRAVABLE'!AC43</f>
        <v>0</v>
      </c>
      <c r="V42" s="191">
        <f>'BASE GRAVABLE'!AB43</f>
        <v>0</v>
      </c>
      <c r="W42" s="191"/>
      <c r="X42" s="232">
        <f t="shared" si="1"/>
        <v>3723.9</v>
      </c>
      <c r="Y42" s="191">
        <f>SUM('RETENCION ISR'!J43)+('RETENCION RETROACTIVOS'!T43)</f>
        <v>304.91000000000003</v>
      </c>
      <c r="Z42" s="193">
        <v>12.21</v>
      </c>
      <c r="AA42" s="191">
        <v>317.14999999999998</v>
      </c>
      <c r="AB42" s="191"/>
      <c r="AC42" s="380"/>
      <c r="AD42" s="191"/>
      <c r="AE42" s="191"/>
      <c r="AF42" s="191"/>
      <c r="AG42" s="191"/>
      <c r="AH42" s="253">
        <f t="shared" si="0"/>
        <v>634.27</v>
      </c>
      <c r="AI42" s="233">
        <f t="shared" si="2"/>
        <v>3089.63</v>
      </c>
      <c r="AJ42" s="175"/>
    </row>
    <row r="43" spans="1:36" ht="45" customHeight="1" x14ac:dyDescent="0.25">
      <c r="A43" s="371"/>
      <c r="B43" s="173" t="str">
        <f>PRESUPUESTO!A44</f>
        <v>ANGELICA DEL ROCIO AMEZCUA RODRIGUEZ</v>
      </c>
      <c r="C43" s="174" t="str">
        <f>PRESUPUESTO!B44</f>
        <v>ANALISTA ESPECIALIZADO</v>
      </c>
      <c r="D43" s="303" t="s">
        <v>528</v>
      </c>
      <c r="E43" s="303" t="s">
        <v>345</v>
      </c>
      <c r="F43" s="382" t="str">
        <f>'SDI IMSS'!B44</f>
        <v>52-07-84-0173-5</v>
      </c>
      <c r="G43" s="191">
        <f>SUM(PRESUPUESTO!C44)</f>
        <v>6676.8</v>
      </c>
      <c r="H43" s="191">
        <f>SUM('BASE GRAVABLE'!C44)</f>
        <v>3338.4</v>
      </c>
      <c r="I43" s="191">
        <f>SUM('BASE GRAVABLE'!E44)</f>
        <v>385.5</v>
      </c>
      <c r="J43" s="191">
        <f>SUM('BASE GRAVABLE'!H44)</f>
        <v>0</v>
      </c>
      <c r="K43" s="191"/>
      <c r="L43" s="191"/>
      <c r="M43" s="191">
        <f>'BASE GRAVABLE'!K44</f>
        <v>0</v>
      </c>
      <c r="N43" s="191">
        <f>SUM('BASE GRAVABLE'!T44)</f>
        <v>0</v>
      </c>
      <c r="O43" s="191"/>
      <c r="P43" s="191">
        <f>'BASE GRAVABLE'!N44</f>
        <v>0</v>
      </c>
      <c r="Q43" s="191">
        <f>'BASE GRAVABLE'!Z44</f>
        <v>0</v>
      </c>
      <c r="R43" s="191">
        <f>SUM('RETENCION ISR'!K44)</f>
        <v>0</v>
      </c>
      <c r="S43" s="191">
        <f>'BASE GRAVABLE'!Y44</f>
        <v>0</v>
      </c>
      <c r="T43" s="191">
        <f>'RETENCION ISR'!M44</f>
        <v>0</v>
      </c>
      <c r="U43" s="191">
        <f>'BASE GRAVABLE'!AC44</f>
        <v>0</v>
      </c>
      <c r="V43" s="191">
        <f>'BASE GRAVABLE'!AB44</f>
        <v>0</v>
      </c>
      <c r="W43" s="191"/>
      <c r="X43" s="232">
        <f t="shared" si="1"/>
        <v>3723.9</v>
      </c>
      <c r="Y43" s="191">
        <f>SUM('RETENCION ISR'!J44)+('RETENCION RETROACTIVOS'!T44)</f>
        <v>304.91000000000003</v>
      </c>
      <c r="Z43" s="193">
        <v>12.21</v>
      </c>
      <c r="AA43" s="191">
        <v>317.14999999999998</v>
      </c>
      <c r="AB43" s="191"/>
      <c r="AC43" s="380"/>
      <c r="AD43" s="191"/>
      <c r="AE43" s="191"/>
      <c r="AF43" s="191">
        <f>H43*1%</f>
        <v>33.384</v>
      </c>
      <c r="AG43" s="191"/>
      <c r="AH43" s="253">
        <f t="shared" si="0"/>
        <v>667.654</v>
      </c>
      <c r="AI43" s="233">
        <f t="shared" si="2"/>
        <v>3056.2460000000001</v>
      </c>
      <c r="AJ43" s="175"/>
    </row>
    <row r="44" spans="1:36" ht="45" customHeight="1" x14ac:dyDescent="0.25">
      <c r="A44" s="371"/>
      <c r="B44" s="173" t="str">
        <f>PRESUPUESTO!A45</f>
        <v>ROBERTO CARLOS CUEVAS DEL RIO</v>
      </c>
      <c r="C44" s="425" t="str">
        <f>PRESUPUESTO!B45</f>
        <v>JEFE DE DEPTO. PROMOCION, DIFUSION Y VINCULACION</v>
      </c>
      <c r="D44" s="303" t="s">
        <v>558</v>
      </c>
      <c r="E44" s="303" t="s">
        <v>559</v>
      </c>
      <c r="F44" s="382" t="s">
        <v>556</v>
      </c>
      <c r="G44" s="191">
        <f>SUM(PRESUPUESTO!C45)</f>
        <v>15505.6</v>
      </c>
      <c r="H44" s="191">
        <f>SUM('BASE GRAVABLE'!C45)</f>
        <v>7752.8</v>
      </c>
      <c r="I44" s="191">
        <f>SUM('BASE GRAVABLE'!E45)</f>
        <v>385.5</v>
      </c>
      <c r="J44" s="191">
        <f>SUM('BASE GRAVABLE'!H45)</f>
        <v>0</v>
      </c>
      <c r="K44" s="191"/>
      <c r="L44" s="191"/>
      <c r="M44" s="191">
        <f>'BASE GRAVABLE'!K45</f>
        <v>0</v>
      </c>
      <c r="N44" s="191">
        <f>SUM('BASE GRAVABLE'!T45)</f>
        <v>0</v>
      </c>
      <c r="O44" s="191"/>
      <c r="P44" s="191">
        <f>'BASE GRAVABLE'!N45</f>
        <v>0</v>
      </c>
      <c r="Q44" s="191">
        <f>'BASE GRAVABLE'!Z45</f>
        <v>0</v>
      </c>
      <c r="R44" s="191">
        <f>SUM('RETENCION ISR'!K45)</f>
        <v>0</v>
      </c>
      <c r="S44" s="191">
        <f>'BASE GRAVABLE'!Y45</f>
        <v>0</v>
      </c>
      <c r="T44" s="191">
        <f>'RETENCION ISR'!M45</f>
        <v>0</v>
      </c>
      <c r="U44" s="191">
        <f>'BASE GRAVABLE'!AC45</f>
        <v>0</v>
      </c>
      <c r="V44" s="191">
        <f>'BASE GRAVABLE'!AB45</f>
        <v>0</v>
      </c>
      <c r="W44" s="191"/>
      <c r="X44" s="232">
        <f t="shared" si="1"/>
        <v>8138.3</v>
      </c>
      <c r="Y44" s="191">
        <f>SUM('RETENCION ISR'!J45)+('RETENCION RETROACTIVOS'!T45)</f>
        <v>1191.1500000000001</v>
      </c>
      <c r="Z44" s="193">
        <v>35.26</v>
      </c>
      <c r="AA44" s="191">
        <v>736.52</v>
      </c>
      <c r="AB44" s="191"/>
      <c r="AC44" s="380"/>
      <c r="AD44" s="191"/>
      <c r="AE44" s="191"/>
      <c r="AF44" s="191"/>
      <c r="AG44" s="191"/>
      <c r="AH44" s="253">
        <f t="shared" si="0"/>
        <v>1962.93</v>
      </c>
      <c r="AI44" s="233">
        <f t="shared" si="2"/>
        <v>6175.37</v>
      </c>
      <c r="AJ44" s="175"/>
    </row>
    <row r="45" spans="1:36" ht="45" customHeight="1" x14ac:dyDescent="0.25">
      <c r="A45" s="371">
        <v>926731005</v>
      </c>
      <c r="B45" s="173" t="str">
        <f>PRESUPUESTO!A46</f>
        <v>ANA ROSA CONTRERAS RODRIGUEZ</v>
      </c>
      <c r="C45" s="174" t="str">
        <f>PRESUPUESTO!B46</f>
        <v>TECNICO ESPECIALIZADO</v>
      </c>
      <c r="D45" s="303" t="s">
        <v>529</v>
      </c>
      <c r="E45" s="303" t="s">
        <v>351</v>
      </c>
      <c r="F45" s="382" t="str">
        <f>'SDI IMSS'!B46</f>
        <v>04-10-86-3394-4</v>
      </c>
      <c r="G45" s="191">
        <f>SUM(PRESUPUESTO!C46)</f>
        <v>7017.25</v>
      </c>
      <c r="H45" s="191">
        <f>SUM('BASE GRAVABLE'!C46)</f>
        <v>3508.625</v>
      </c>
      <c r="I45" s="191">
        <f>SUM('BASE GRAVABLE'!E46)</f>
        <v>385.5</v>
      </c>
      <c r="J45" s="191">
        <f>SUM('BASE GRAVABLE'!H46)</f>
        <v>0</v>
      </c>
      <c r="K45" s="191"/>
      <c r="L45" s="191"/>
      <c r="M45" s="191">
        <f>'BASE GRAVABLE'!K46</f>
        <v>0</v>
      </c>
      <c r="N45" s="191">
        <f>SUM('BASE GRAVABLE'!T46)</f>
        <v>0</v>
      </c>
      <c r="O45" s="191"/>
      <c r="P45" s="191">
        <f>'BASE GRAVABLE'!N46</f>
        <v>0</v>
      </c>
      <c r="Q45" s="191">
        <f>'BASE GRAVABLE'!Z46</f>
        <v>0</v>
      </c>
      <c r="R45" s="191">
        <f>SUM('RETENCION ISR'!K46)</f>
        <v>0</v>
      </c>
      <c r="S45" s="191">
        <f>'BASE GRAVABLE'!Y46</f>
        <v>0</v>
      </c>
      <c r="T45" s="191">
        <f>'RETENCION ISR'!M46</f>
        <v>0</v>
      </c>
      <c r="U45" s="191">
        <f>'BASE GRAVABLE'!AC46</f>
        <v>0</v>
      </c>
      <c r="V45" s="191">
        <f>'BASE GRAVABLE'!AB46</f>
        <v>0</v>
      </c>
      <c r="W45" s="191"/>
      <c r="X45" s="232">
        <f t="shared" si="1"/>
        <v>3894.125</v>
      </c>
      <c r="Y45" s="191">
        <f>SUM('RETENCION ISR'!J46)+('RETENCION RETROACTIVOS'!T46)</f>
        <v>332.15</v>
      </c>
      <c r="Z45" s="193">
        <v>13.37</v>
      </c>
      <c r="AA45" s="191">
        <v>333.32</v>
      </c>
      <c r="AB45" s="191"/>
      <c r="AC45" s="380"/>
      <c r="AD45" s="191"/>
      <c r="AE45" s="191"/>
      <c r="AF45" s="191">
        <f>H45*1%</f>
        <v>35.08625</v>
      </c>
      <c r="AG45" s="191"/>
      <c r="AH45" s="253">
        <f t="shared" si="0"/>
        <v>713.92624999999987</v>
      </c>
      <c r="AI45" s="233">
        <f t="shared" si="2"/>
        <v>3180.19875</v>
      </c>
      <c r="AJ45" s="175"/>
    </row>
    <row r="46" spans="1:36" ht="45" customHeight="1" x14ac:dyDescent="0.25">
      <c r="A46" s="371"/>
      <c r="B46" s="173" t="str">
        <f>PRESUPUESTO!A47</f>
        <v>RUBEN HIRAM CASTELLANOS LARA</v>
      </c>
      <c r="C46" s="174" t="str">
        <f>PRESUPUESTO!B47</f>
        <v>ANALISTA TÉCNICO</v>
      </c>
      <c r="D46" s="303" t="s">
        <v>530</v>
      </c>
      <c r="E46" s="303" t="s">
        <v>514</v>
      </c>
      <c r="F46" s="382" t="str">
        <f>'SDI IMSS'!B47</f>
        <v>04-04-85-7300-2</v>
      </c>
      <c r="G46" s="191">
        <f>SUM(PRESUPUESTO!C47)</f>
        <v>5763.7</v>
      </c>
      <c r="H46" s="191">
        <f>SUM('BASE GRAVABLE'!C47)</f>
        <v>2881.85</v>
      </c>
      <c r="I46" s="191">
        <f>SUM('BASE GRAVABLE'!E47)</f>
        <v>385.5</v>
      </c>
      <c r="J46" s="191">
        <f>SUM('BASE GRAVABLE'!H47)</f>
        <v>0</v>
      </c>
      <c r="K46" s="191"/>
      <c r="L46" s="191"/>
      <c r="M46" s="191">
        <f>'BASE GRAVABLE'!K47</f>
        <v>0</v>
      </c>
      <c r="N46" s="191">
        <f>SUM('BASE GRAVABLE'!T47)</f>
        <v>0</v>
      </c>
      <c r="O46" s="191"/>
      <c r="P46" s="191">
        <f>'BASE GRAVABLE'!N47</f>
        <v>0</v>
      </c>
      <c r="Q46" s="191">
        <f>'BASE GRAVABLE'!Z47</f>
        <v>0</v>
      </c>
      <c r="R46" s="191">
        <f>SUM('RETENCION ISR'!K47)</f>
        <v>0</v>
      </c>
      <c r="S46" s="191">
        <f>'BASE GRAVABLE'!Y47</f>
        <v>0</v>
      </c>
      <c r="T46" s="191">
        <f>'RETENCION ISR'!M47</f>
        <v>0</v>
      </c>
      <c r="U46" s="191">
        <f>'BASE GRAVABLE'!AC47</f>
        <v>0</v>
      </c>
      <c r="V46" s="191">
        <f>'BASE GRAVABLE'!AB47</f>
        <v>0</v>
      </c>
      <c r="W46" s="191"/>
      <c r="X46" s="232">
        <f t="shared" si="1"/>
        <v>3267.35</v>
      </c>
      <c r="Y46" s="191">
        <f>SUM('RETENCION ISR'!J47)+('RETENCION RETROACTIVOS'!T47)</f>
        <v>126.29999999999998</v>
      </c>
      <c r="Z46" s="193">
        <v>9.09</v>
      </c>
      <c r="AA46" s="191">
        <v>273.77999999999997</v>
      </c>
      <c r="AB46" s="191"/>
      <c r="AC46" s="380"/>
      <c r="AD46" s="191"/>
      <c r="AE46" s="191"/>
      <c r="AF46" s="191"/>
      <c r="AG46" s="191"/>
      <c r="AH46" s="253">
        <f t="shared" si="0"/>
        <v>409.16999999999996</v>
      </c>
      <c r="AI46" s="233">
        <f t="shared" si="2"/>
        <v>2858.18</v>
      </c>
      <c r="AJ46" s="175"/>
    </row>
    <row r="47" spans="1:36" ht="45" customHeight="1" x14ac:dyDescent="0.25">
      <c r="A47" s="371"/>
      <c r="B47" s="173" t="str">
        <f>PRESUPUESTO!A48</f>
        <v>MIGUEL ANGEL MACIEL GUZMAN</v>
      </c>
      <c r="C47" s="425" t="str">
        <f>PRESUPUESTO!B48</f>
        <v>JEFE DE DIVISION DE ACADÉMICO INNOVACION</v>
      </c>
      <c r="D47" s="385" t="s">
        <v>203</v>
      </c>
      <c r="E47" s="304" t="s">
        <v>235</v>
      </c>
      <c r="F47" s="382" t="str">
        <f>'SDI IMSS'!B48</f>
        <v>56-88-71-2582-3</v>
      </c>
      <c r="G47" s="191">
        <f>SUM(PRESUPUESTO!C48)</f>
        <v>21870.85</v>
      </c>
      <c r="H47" s="191">
        <f>SUM('BASE GRAVABLE'!C48)</f>
        <v>10935.424999999999</v>
      </c>
      <c r="I47" s="191">
        <f>SUM('BASE GRAVABLE'!E48)</f>
        <v>385.5</v>
      </c>
      <c r="J47" s="191">
        <f>SUM('BASE GRAVABLE'!H48)</f>
        <v>0</v>
      </c>
      <c r="K47" s="191"/>
      <c r="L47" s="191"/>
      <c r="M47" s="191">
        <f>'BASE GRAVABLE'!K48</f>
        <v>0</v>
      </c>
      <c r="N47" s="191">
        <f>SUM('BASE GRAVABLE'!T48)</f>
        <v>0</v>
      </c>
      <c r="O47" s="191"/>
      <c r="P47" s="191">
        <f>'BASE GRAVABLE'!N48</f>
        <v>0</v>
      </c>
      <c r="Q47" s="191">
        <f>'BASE GRAVABLE'!Z48</f>
        <v>1038.8653749999999</v>
      </c>
      <c r="R47" s="191">
        <f>SUM('RETENCION ISR'!K48)</f>
        <v>0</v>
      </c>
      <c r="S47" s="191">
        <f>'BASE GRAVABLE'!Y48</f>
        <v>0</v>
      </c>
      <c r="T47" s="191">
        <f>'RETENCION ISR'!M48</f>
        <v>0</v>
      </c>
      <c r="U47" s="191">
        <f>'BASE GRAVABLE'!AC48</f>
        <v>0</v>
      </c>
      <c r="V47" s="191">
        <f>'BASE GRAVABLE'!AB48</f>
        <v>0</v>
      </c>
      <c r="W47" s="191"/>
      <c r="X47" s="232">
        <v>12359.8</v>
      </c>
      <c r="Y47" s="191">
        <f>SUM('RETENCION ISR'!J48)+('RETENCION RETROACTIVOS'!T48)</f>
        <v>2138.33</v>
      </c>
      <c r="Z47" s="193">
        <v>68.19</v>
      </c>
      <c r="AA47" s="191">
        <v>1038.8699999999999</v>
      </c>
      <c r="AB47" s="191"/>
      <c r="AC47" s="380">
        <v>3646</v>
      </c>
      <c r="AD47" s="191"/>
      <c r="AE47" s="191"/>
      <c r="AF47" s="191"/>
      <c r="AG47" s="191"/>
      <c r="AH47" s="253">
        <f t="shared" si="0"/>
        <v>6891.3899999999994</v>
      </c>
      <c r="AI47" s="233">
        <f t="shared" si="2"/>
        <v>5468.41</v>
      </c>
      <c r="AJ47" s="175"/>
    </row>
    <row r="48" spans="1:36" ht="45" customHeight="1" x14ac:dyDescent="0.25">
      <c r="A48" s="371">
        <v>926731012</v>
      </c>
      <c r="B48" s="173" t="str">
        <f>PRESUPUESTO!A49</f>
        <v>MARIANA ELIZABETH JUAREZ CISNEROS</v>
      </c>
      <c r="C48" s="174" t="str">
        <f>PRESUPUESTO!B49</f>
        <v>LABORATORISTA</v>
      </c>
      <c r="D48" s="416" t="s">
        <v>431</v>
      </c>
      <c r="E48" s="416" t="s">
        <v>513</v>
      </c>
      <c r="F48" s="382" t="str">
        <f>'SDI IMSS'!B49</f>
        <v>04-09-85-2217-2</v>
      </c>
      <c r="G48" s="191">
        <f>SUM(PRESUPUESTO!C49)</f>
        <v>4727.8</v>
      </c>
      <c r="H48" s="191">
        <f>SUM('BASE GRAVABLE'!C49)</f>
        <v>2363.9</v>
      </c>
      <c r="I48" s="191">
        <f>SUM('BASE GRAVABLE'!E49)</f>
        <v>385.5</v>
      </c>
      <c r="J48" s="191">
        <f>SUM('BASE GRAVABLE'!H49)</f>
        <v>0</v>
      </c>
      <c r="K48" s="191"/>
      <c r="L48" s="191"/>
      <c r="M48" s="191">
        <f>'BASE GRAVABLE'!K49</f>
        <v>0</v>
      </c>
      <c r="N48" s="191">
        <f>SUM('BASE GRAVABLE'!T49)</f>
        <v>0</v>
      </c>
      <c r="O48" s="191"/>
      <c r="P48" s="191">
        <f>'BASE GRAVABLE'!N49</f>
        <v>0</v>
      </c>
      <c r="Q48" s="191">
        <f>'BASE GRAVABLE'!Z49</f>
        <v>0</v>
      </c>
      <c r="R48" s="191">
        <f>SUM('RETENCION ISR'!K49)</f>
        <v>0</v>
      </c>
      <c r="S48" s="191">
        <f>'BASE GRAVABLE'!Y49</f>
        <v>892</v>
      </c>
      <c r="T48" s="191">
        <f>'RETENCION ISR'!M49</f>
        <v>0</v>
      </c>
      <c r="U48" s="191">
        <f>'BASE GRAVABLE'!AC49</f>
        <v>0</v>
      </c>
      <c r="V48" s="191">
        <f>'BASE GRAVABLE'!AB49</f>
        <v>0</v>
      </c>
      <c r="W48" s="191"/>
      <c r="X48" s="232">
        <f t="shared" si="1"/>
        <v>3641.4</v>
      </c>
      <c r="Y48" s="191">
        <f>SUM('RETENCION ISR'!J49)+('RETENCION RETROACTIVOS'!T49)</f>
        <v>184.70000000000002</v>
      </c>
      <c r="Z48" s="193">
        <v>5.93</v>
      </c>
      <c r="AA48" s="191"/>
      <c r="AB48" s="191"/>
      <c r="AC48" s="380"/>
      <c r="AD48" s="191"/>
      <c r="AE48" s="191"/>
      <c r="AF48" s="191"/>
      <c r="AG48" s="191">
        <f>H48*1%</f>
        <v>23.639000000000003</v>
      </c>
      <c r="AH48" s="253">
        <f t="shared" si="0"/>
        <v>214.26900000000003</v>
      </c>
      <c r="AI48" s="233">
        <f t="shared" si="2"/>
        <v>3427.1309999999999</v>
      </c>
      <c r="AJ48" s="175"/>
    </row>
    <row r="49" spans="1:36" ht="45" customHeight="1" x14ac:dyDescent="0.25">
      <c r="A49" s="371">
        <v>926731095</v>
      </c>
      <c r="B49" s="173" t="str">
        <f>PRESUPUESTO!A50</f>
        <v>LAURA REBECA PIZANO ORTEGA</v>
      </c>
      <c r="C49" s="174" t="str">
        <f>PRESUPUESTO!B50</f>
        <v>LABORATORISTA</v>
      </c>
      <c r="D49" s="416" t="s">
        <v>531</v>
      </c>
      <c r="E49" s="416" t="s">
        <v>520</v>
      </c>
      <c r="F49" s="382" t="str">
        <f>'SDI IMSS'!B50</f>
        <v>04-13-89-4290-1</v>
      </c>
      <c r="G49" s="191">
        <f>SUM(PRESUPUESTO!C50)</f>
        <v>4727.8</v>
      </c>
      <c r="H49" s="191">
        <f>SUM('BASE GRAVABLE'!C50)</f>
        <v>2363.9</v>
      </c>
      <c r="I49" s="191">
        <f>SUM('BASE GRAVABLE'!E50)</f>
        <v>385.5</v>
      </c>
      <c r="J49" s="191">
        <f>SUM('BASE GRAVABLE'!H50)</f>
        <v>0</v>
      </c>
      <c r="K49" s="191"/>
      <c r="L49" s="191"/>
      <c r="M49" s="191">
        <f>'BASE GRAVABLE'!K50</f>
        <v>0</v>
      </c>
      <c r="N49" s="191">
        <f>SUM('BASE GRAVABLE'!T50)</f>
        <v>0</v>
      </c>
      <c r="O49" s="191"/>
      <c r="P49" s="191">
        <f>'BASE GRAVABLE'!N50</f>
        <v>0</v>
      </c>
      <c r="Q49" s="191">
        <f>'BASE GRAVABLE'!Z50</f>
        <v>0</v>
      </c>
      <c r="R49" s="191">
        <f>SUM('RETENCION ISR'!K50)</f>
        <v>0</v>
      </c>
      <c r="S49" s="191">
        <f>'BASE GRAVABLE'!Y50</f>
        <v>892</v>
      </c>
      <c r="T49" s="191">
        <f>'RETENCION ISR'!M50</f>
        <v>0</v>
      </c>
      <c r="U49" s="191">
        <f>'BASE GRAVABLE'!AC50</f>
        <v>0</v>
      </c>
      <c r="V49" s="191">
        <f>'BASE GRAVABLE'!AB50</f>
        <v>0</v>
      </c>
      <c r="W49" s="191"/>
      <c r="X49" s="232">
        <f t="shared" si="1"/>
        <v>3641.4</v>
      </c>
      <c r="Y49" s="191">
        <f>SUM('RETENCION ISR'!J50)+('RETENCION RETROACTIVOS'!T50)</f>
        <v>184.70000000000002</v>
      </c>
      <c r="Z49" s="193">
        <v>9.1300000000000008</v>
      </c>
      <c r="AA49" s="191">
        <v>224.57</v>
      </c>
      <c r="AB49" s="191"/>
      <c r="AC49" s="380"/>
      <c r="AD49" s="191"/>
      <c r="AE49" s="191"/>
      <c r="AF49" s="191"/>
      <c r="AG49" s="191">
        <f>H49*1%</f>
        <v>23.639000000000003</v>
      </c>
      <c r="AH49" s="253">
        <f t="shared" si="0"/>
        <v>442.03899999999999</v>
      </c>
      <c r="AI49" s="233">
        <f t="shared" si="2"/>
        <v>3199.3609999999999</v>
      </c>
      <c r="AJ49" s="175"/>
    </row>
    <row r="50" spans="1:36" ht="45" customHeight="1" x14ac:dyDescent="0.25">
      <c r="A50" s="371"/>
      <c r="B50" s="173" t="str">
        <f>PRESUPUESTO!A51</f>
        <v>ROSA ANGELICA MOJICA CONTRERAS</v>
      </c>
      <c r="C50" s="174" t="str">
        <f>PRESUPUESTO!B51</f>
        <v>LABORATORISTA</v>
      </c>
      <c r="D50" s="417" t="s">
        <v>563</v>
      </c>
      <c r="E50" s="417" t="s">
        <v>562</v>
      </c>
      <c r="F50" s="382" t="str">
        <f>'SDI IMSS'!B51</f>
        <v>04-11-88-6720-1</v>
      </c>
      <c r="G50" s="191">
        <f>SUM(PRESUPUESTO!C51)</f>
        <v>4727.8</v>
      </c>
      <c r="H50" s="191">
        <f>SUM('BASE GRAVABLE'!C51)</f>
        <v>2363.9</v>
      </c>
      <c r="I50" s="191">
        <f>SUM('BASE GRAVABLE'!E51)</f>
        <v>385.5</v>
      </c>
      <c r="J50" s="191">
        <f>SUM('BASE GRAVABLE'!H51)</f>
        <v>0</v>
      </c>
      <c r="K50" s="191"/>
      <c r="L50" s="191"/>
      <c r="M50" s="191">
        <f>'BASE GRAVABLE'!K51</f>
        <v>0</v>
      </c>
      <c r="N50" s="191">
        <f>SUM('BASE GRAVABLE'!T51)</f>
        <v>0</v>
      </c>
      <c r="O50" s="191"/>
      <c r="P50" s="191">
        <f>'BASE GRAVABLE'!N51</f>
        <v>0</v>
      </c>
      <c r="Q50" s="191">
        <f>'BASE GRAVABLE'!Z51</f>
        <v>0</v>
      </c>
      <c r="R50" s="191">
        <f>SUM('RETENCION ISR'!K51)</f>
        <v>0</v>
      </c>
      <c r="S50" s="191">
        <f>'BASE GRAVABLE'!Y51</f>
        <v>0</v>
      </c>
      <c r="T50" s="191">
        <f>'RETENCION ISR'!M51</f>
        <v>0</v>
      </c>
      <c r="U50" s="191">
        <f>'BASE GRAVABLE'!AC51</f>
        <v>0</v>
      </c>
      <c r="V50" s="191">
        <f>'BASE GRAVABLE'!AB51</f>
        <v>0</v>
      </c>
      <c r="W50" s="191"/>
      <c r="X50" s="232">
        <f t="shared" si="1"/>
        <v>2749.4</v>
      </c>
      <c r="Y50" s="191">
        <f>SUM('RETENCION ISR'!J51)+('RETENCION RETROACTIVOS'!T51)</f>
        <v>49.700000000000017</v>
      </c>
      <c r="Z50" s="193">
        <v>3.23</v>
      </c>
      <c r="AA50" s="191"/>
      <c r="AB50" s="191"/>
      <c r="AC50" s="380"/>
      <c r="AD50" s="191"/>
      <c r="AE50" s="191"/>
      <c r="AF50" s="191"/>
      <c r="AG50" s="191">
        <f>H50*1%</f>
        <v>23.639000000000003</v>
      </c>
      <c r="AH50" s="253">
        <f t="shared" si="0"/>
        <v>76.569000000000017</v>
      </c>
      <c r="AI50" s="233">
        <f t="shared" si="2"/>
        <v>2672.8310000000001</v>
      </c>
      <c r="AJ50" s="175"/>
    </row>
    <row r="51" spans="1:36" ht="45" customHeight="1" x14ac:dyDescent="0.25">
      <c r="A51" s="371"/>
      <c r="B51" s="173" t="str">
        <f>PRESUPUESTO!A52</f>
        <v>JOSE ANDRADE GARCIA</v>
      </c>
      <c r="C51" s="174" t="str">
        <f>PRESUPUESTO!B52</f>
        <v>JEFE DE DIVISION DE ACADÉMICO ELECTROMECA</v>
      </c>
      <c r="D51" s="386" t="s">
        <v>274</v>
      </c>
      <c r="E51" s="416" t="s">
        <v>275</v>
      </c>
      <c r="F51" s="382" t="str">
        <f>'SDI IMSS'!B52</f>
        <v>04-08-80-0444-7</v>
      </c>
      <c r="G51" s="191">
        <f>SUM(PRESUPUESTO!C52)</f>
        <v>21870.85</v>
      </c>
      <c r="H51" s="191">
        <f>SUM('BASE GRAVABLE'!C52)</f>
        <v>10935.424999999999</v>
      </c>
      <c r="I51" s="191">
        <f>SUM('BASE GRAVABLE'!E52)</f>
        <v>385.5</v>
      </c>
      <c r="J51" s="191">
        <f>SUM('BASE GRAVABLE'!H52)</f>
        <v>0</v>
      </c>
      <c r="K51" s="191"/>
      <c r="L51" s="191"/>
      <c r="M51" s="191">
        <f>'BASE GRAVABLE'!K52</f>
        <v>0</v>
      </c>
      <c r="N51" s="191">
        <f>SUM('BASE GRAVABLE'!T52)</f>
        <v>0</v>
      </c>
      <c r="O51" s="191"/>
      <c r="P51" s="191">
        <f>'BASE GRAVABLE'!N52</f>
        <v>0</v>
      </c>
      <c r="Q51" s="191">
        <f>'BASE GRAVABLE'!Z52</f>
        <v>0</v>
      </c>
      <c r="R51" s="191">
        <f>SUM('RETENCION ISR'!K52)</f>
        <v>0</v>
      </c>
      <c r="S51" s="191">
        <f>'BASE GRAVABLE'!Y52</f>
        <v>0</v>
      </c>
      <c r="T51" s="191">
        <f>'RETENCION ISR'!M52</f>
        <v>0</v>
      </c>
      <c r="U51" s="191">
        <f>'BASE GRAVABLE'!AC52</f>
        <v>0</v>
      </c>
      <c r="V51" s="191">
        <f>'BASE GRAVABLE'!AB52</f>
        <v>0</v>
      </c>
      <c r="W51" s="191"/>
      <c r="X51" s="232">
        <f t="shared" si="1"/>
        <v>11320.924999999999</v>
      </c>
      <c r="Y51" s="191">
        <f>SUM('RETENCION ISR'!J52)+('RETENCION RETROACTIVOS'!T52)</f>
        <v>1893.99</v>
      </c>
      <c r="Z51" s="193">
        <v>64.040000000000006</v>
      </c>
      <c r="AA51" s="191">
        <v>1038.8699999999999</v>
      </c>
      <c r="AB51" s="191"/>
      <c r="AC51" s="380">
        <v>2894.28</v>
      </c>
      <c r="AD51" s="191"/>
      <c r="AE51" s="191">
        <v>139.58000000000001</v>
      </c>
      <c r="AF51" s="191"/>
      <c r="AG51" s="191"/>
      <c r="AH51" s="253">
        <f t="shared" si="0"/>
        <v>6030.76</v>
      </c>
      <c r="AI51" s="233">
        <f t="shared" si="2"/>
        <v>5290.1649999999991</v>
      </c>
      <c r="AJ51" s="175"/>
    </row>
    <row r="52" spans="1:36" ht="45" customHeight="1" x14ac:dyDescent="0.25">
      <c r="A52" s="371">
        <v>926731110</v>
      </c>
      <c r="B52" s="173" t="str">
        <f>PRESUPUESTO!A53</f>
        <v>GUILLERMINA GOMEZ MARTINEZ</v>
      </c>
      <c r="C52" s="174" t="str">
        <f>PRESUPUESTO!B53</f>
        <v>CAPTURISTA</v>
      </c>
      <c r="D52" s="386" t="s">
        <v>436</v>
      </c>
      <c r="E52" s="416" t="s">
        <v>352</v>
      </c>
      <c r="F52" s="382" t="str">
        <f>'SDI IMSS'!B53</f>
        <v>04-94-73-0527-4</v>
      </c>
      <c r="G52" s="191">
        <f>SUM(PRESUPUESTO!C53)</f>
        <v>4966.3999999999996</v>
      </c>
      <c r="H52" s="191">
        <f>SUM('BASE GRAVABLE'!C53)</f>
        <v>2483.1999999999998</v>
      </c>
      <c r="I52" s="191">
        <f>SUM('BASE GRAVABLE'!E53)</f>
        <v>385.5</v>
      </c>
      <c r="J52" s="191">
        <f>SUM('BASE GRAVABLE'!H53)</f>
        <v>0</v>
      </c>
      <c r="K52" s="191"/>
      <c r="L52" s="191"/>
      <c r="M52" s="191">
        <f>'BASE GRAVABLE'!K53</f>
        <v>0</v>
      </c>
      <c r="N52" s="191">
        <f>SUM('BASE GRAVABLE'!T53)</f>
        <v>0</v>
      </c>
      <c r="O52" s="191"/>
      <c r="P52" s="191">
        <f>'BASE GRAVABLE'!N53</f>
        <v>0</v>
      </c>
      <c r="Q52" s="191">
        <f>'BASE GRAVABLE'!Z53</f>
        <v>0</v>
      </c>
      <c r="R52" s="191">
        <f>SUM('RETENCION ISR'!K53)</f>
        <v>0</v>
      </c>
      <c r="S52" s="191">
        <f>'BASE GRAVABLE'!Y53</f>
        <v>0</v>
      </c>
      <c r="T52" s="191">
        <f>'RETENCION ISR'!M53</f>
        <v>0</v>
      </c>
      <c r="U52" s="191">
        <f>'BASE GRAVABLE'!AC53</f>
        <v>0</v>
      </c>
      <c r="V52" s="191">
        <f>'BASE GRAVABLE'!AB53</f>
        <v>0</v>
      </c>
      <c r="W52" s="191"/>
      <c r="X52" s="232">
        <f t="shared" si="1"/>
        <v>2868.7</v>
      </c>
      <c r="Y52" s="191">
        <f>SUM('RETENCION ISR'!J53)+('RETENCION RETROACTIVOS'!T53)</f>
        <v>62.680000000000007</v>
      </c>
      <c r="Z52" s="193">
        <v>6.37</v>
      </c>
      <c r="AA52" s="191">
        <v>235.9</v>
      </c>
      <c r="AB52" s="191"/>
      <c r="AC52" s="380"/>
      <c r="AD52" s="191"/>
      <c r="AE52" s="191"/>
      <c r="AF52" s="191"/>
      <c r="AG52" s="191"/>
      <c r="AH52" s="253">
        <f t="shared" si="0"/>
        <v>304.95000000000005</v>
      </c>
      <c r="AI52" s="233">
        <f t="shared" si="2"/>
        <v>2563.75</v>
      </c>
      <c r="AJ52" s="175"/>
    </row>
    <row r="53" spans="1:36" ht="45" customHeight="1" x14ac:dyDescent="0.25">
      <c r="A53" s="371"/>
      <c r="B53" s="173" t="str">
        <f>PRESUPUESTO!A54</f>
        <v>NAYELI CASTAÑEDA CUEVAS</v>
      </c>
      <c r="C53" s="174" t="str">
        <f>PRESUPUESTO!B54</f>
        <v>CAPTURISTA</v>
      </c>
      <c r="D53" s="386" t="s">
        <v>333</v>
      </c>
      <c r="E53" s="416" t="s">
        <v>344</v>
      </c>
      <c r="F53" s="382" t="str">
        <f>'SDI IMSS'!B54</f>
        <v>04-10-87-1426-4</v>
      </c>
      <c r="G53" s="191">
        <f>SUM(PRESUPUESTO!C54)</f>
        <v>4966.3999999999996</v>
      </c>
      <c r="H53" s="191">
        <f>SUM('BASE GRAVABLE'!C54)</f>
        <v>2483.1999999999998</v>
      </c>
      <c r="I53" s="191">
        <f>SUM('BASE GRAVABLE'!E54)</f>
        <v>385.5</v>
      </c>
      <c r="J53" s="191">
        <f>SUM('BASE GRAVABLE'!H54)</f>
        <v>0</v>
      </c>
      <c r="K53" s="191"/>
      <c r="L53" s="191"/>
      <c r="M53" s="191">
        <f>'BASE GRAVABLE'!K54</f>
        <v>0</v>
      </c>
      <c r="N53" s="191">
        <f>SUM('BASE GRAVABLE'!T54)</f>
        <v>0</v>
      </c>
      <c r="O53" s="191"/>
      <c r="P53" s="191">
        <f>'BASE GRAVABLE'!N54</f>
        <v>0</v>
      </c>
      <c r="Q53" s="191">
        <f>'BASE GRAVABLE'!Z54</f>
        <v>0</v>
      </c>
      <c r="R53" s="191">
        <f>SUM('RETENCION ISR'!K54)</f>
        <v>0</v>
      </c>
      <c r="S53" s="191">
        <f>'BASE GRAVABLE'!Y54</f>
        <v>446</v>
      </c>
      <c r="T53" s="191">
        <f>'RETENCION ISR'!M54</f>
        <v>0</v>
      </c>
      <c r="U53" s="191">
        <f>'BASE GRAVABLE'!AC54</f>
        <v>0</v>
      </c>
      <c r="V53" s="191">
        <f>'BASE GRAVABLE'!AB54</f>
        <v>0</v>
      </c>
      <c r="W53" s="191"/>
      <c r="X53" s="232">
        <f t="shared" si="1"/>
        <v>3314.7</v>
      </c>
      <c r="Y53" s="191">
        <f>SUM('RETENCION ISR'!J54)+('RETENCION RETROACTIVOS'!T54)</f>
        <v>131.46</v>
      </c>
      <c r="Z53" s="193">
        <v>8.1300000000000008</v>
      </c>
      <c r="AA53" s="191">
        <v>224.57</v>
      </c>
      <c r="AB53" s="191"/>
      <c r="AC53" s="380"/>
      <c r="AD53" s="191"/>
      <c r="AE53" s="191"/>
      <c r="AF53" s="191"/>
      <c r="AG53" s="191"/>
      <c r="AH53" s="253">
        <f t="shared" si="0"/>
        <v>364.15999999999997</v>
      </c>
      <c r="AI53" s="233">
        <f t="shared" si="2"/>
        <v>2950.54</v>
      </c>
      <c r="AJ53" s="175"/>
    </row>
    <row r="54" spans="1:36" ht="45" customHeight="1" x14ac:dyDescent="0.25">
      <c r="A54" s="371">
        <v>926731011</v>
      </c>
      <c r="B54" s="173" t="str">
        <f>PRESUPUESTO!A55</f>
        <v>LUCIEL ESMERALDA MEDINA MENDEZ</v>
      </c>
      <c r="C54" s="174" t="str">
        <f>PRESUPUESTO!B55</f>
        <v>SECRETARIA DE DEPARTAMENTO</v>
      </c>
      <c r="D54" s="416" t="s">
        <v>532</v>
      </c>
      <c r="E54" s="416" t="s">
        <v>354</v>
      </c>
      <c r="F54" s="382" t="str">
        <f>'SDI IMSS'!B55</f>
        <v>04-01-80-6583-1</v>
      </c>
      <c r="G54" s="191">
        <f>SUM(PRESUPUESTO!C55)</f>
        <v>4504.8999999999996</v>
      </c>
      <c r="H54" s="191">
        <f>SUM('BASE GRAVABLE'!C55)</f>
        <v>2252.4499999999998</v>
      </c>
      <c r="I54" s="191">
        <f>SUM('BASE GRAVABLE'!E55)</f>
        <v>385.5</v>
      </c>
      <c r="J54" s="191">
        <f>SUM('BASE GRAVABLE'!H55)</f>
        <v>0</v>
      </c>
      <c r="K54" s="191"/>
      <c r="L54" s="191"/>
      <c r="M54" s="191">
        <f>'BASE GRAVABLE'!K55</f>
        <v>0</v>
      </c>
      <c r="N54" s="191">
        <f>SUM('BASE GRAVABLE'!T55)</f>
        <v>0</v>
      </c>
      <c r="O54" s="191"/>
      <c r="P54" s="191">
        <f>'BASE GRAVABLE'!N55</f>
        <v>0</v>
      </c>
      <c r="Q54" s="191">
        <f>'BASE GRAVABLE'!Z55</f>
        <v>0</v>
      </c>
      <c r="R54" s="191">
        <f>SUM('RETENCION ISR'!K55)</f>
        <v>0</v>
      </c>
      <c r="S54" s="191">
        <f>'BASE GRAVABLE'!Y55</f>
        <v>0</v>
      </c>
      <c r="T54" s="191">
        <f>'RETENCION ISR'!M55</f>
        <v>0</v>
      </c>
      <c r="U54" s="191">
        <f>'BASE GRAVABLE'!AC55</f>
        <v>0</v>
      </c>
      <c r="V54" s="191">
        <f>'BASE GRAVABLE'!AB55</f>
        <v>0</v>
      </c>
      <c r="W54" s="191"/>
      <c r="X54" s="232">
        <f t="shared" si="1"/>
        <v>2637.95</v>
      </c>
      <c r="Y54" s="191">
        <f>SUM('RETENCION ISR'!J55)+('RETENCION RETROACTIVOS'!T55)</f>
        <v>37.580000000000013</v>
      </c>
      <c r="Z54" s="193">
        <v>4.8</v>
      </c>
      <c r="AA54" s="191">
        <v>213.98</v>
      </c>
      <c r="AB54" s="191"/>
      <c r="AC54" s="380"/>
      <c r="AD54" s="191"/>
      <c r="AE54" s="191"/>
      <c r="AF54" s="191">
        <f>H54*1%</f>
        <v>22.5245</v>
      </c>
      <c r="AG54" s="191"/>
      <c r="AH54" s="253">
        <f t="shared" si="0"/>
        <v>278.8845</v>
      </c>
      <c r="AI54" s="233">
        <f t="shared" si="2"/>
        <v>2359.0654999999997</v>
      </c>
      <c r="AJ54" s="175"/>
    </row>
    <row r="55" spans="1:36" ht="45" customHeight="1" x14ac:dyDescent="0.25">
      <c r="A55" s="371">
        <v>926731109</v>
      </c>
      <c r="B55" s="173" t="str">
        <f>PRESUPUESTO!A56</f>
        <v>CARLOS ADOLFO HINOJOSA GOMEZ</v>
      </c>
      <c r="C55" s="174" t="str">
        <f>PRESUPUESTO!B56</f>
        <v>JEFE DE DIVISION ACADEMICO</v>
      </c>
      <c r="D55" s="303" t="s">
        <v>533</v>
      </c>
      <c r="E55" s="303" t="s">
        <v>517</v>
      </c>
      <c r="F55" s="382" t="str">
        <f>'SDI IMSS'!B56</f>
        <v>04-87-66-5383-5</v>
      </c>
      <c r="G55" s="191">
        <f>SUM(PRESUPUESTO!C56)</f>
        <v>21870.85</v>
      </c>
      <c r="H55" s="191">
        <f>SUM('BASE GRAVABLE'!C56)</f>
        <v>10935.424999999999</v>
      </c>
      <c r="I55" s="191">
        <f>SUM('BASE GRAVABLE'!E56)</f>
        <v>385.5</v>
      </c>
      <c r="J55" s="191">
        <f>SUM('BASE GRAVABLE'!H56)</f>
        <v>0</v>
      </c>
      <c r="K55" s="191"/>
      <c r="L55" s="191"/>
      <c r="M55" s="191">
        <f>'BASE GRAVABLE'!K56</f>
        <v>0</v>
      </c>
      <c r="N55" s="191">
        <f>SUM('BASE GRAVABLE'!T56)</f>
        <v>0</v>
      </c>
      <c r="O55" s="191"/>
      <c r="P55" s="191">
        <f>'BASE GRAVABLE'!N56</f>
        <v>0</v>
      </c>
      <c r="Q55" s="191">
        <f>'BASE GRAVABLE'!Z56</f>
        <v>415.54614999999995</v>
      </c>
      <c r="R55" s="191">
        <f>SUM('RETENCION ISR'!K56)</f>
        <v>0</v>
      </c>
      <c r="S55" s="191">
        <f>'BASE GRAVABLE'!Y56</f>
        <v>0</v>
      </c>
      <c r="T55" s="191">
        <f>'RETENCION ISR'!M56</f>
        <v>0</v>
      </c>
      <c r="U55" s="191">
        <f>'BASE GRAVABLE'!AC56</f>
        <v>0</v>
      </c>
      <c r="V55" s="191">
        <f>'BASE GRAVABLE'!AB56</f>
        <v>0</v>
      </c>
      <c r="W55" s="191"/>
      <c r="X55" s="232">
        <v>11736.48</v>
      </c>
      <c r="Y55" s="191">
        <f>SUM('RETENCION ISR'!J56)+('RETENCION RETROACTIVOS'!T56)</f>
        <v>1991.73</v>
      </c>
      <c r="Z55" s="193">
        <v>65.7</v>
      </c>
      <c r="AA55" s="191">
        <v>1038.8699999999999</v>
      </c>
      <c r="AB55" s="191"/>
      <c r="AC55" s="380"/>
      <c r="AD55" s="191"/>
      <c r="AE55" s="191"/>
      <c r="AF55" s="191"/>
      <c r="AG55" s="191"/>
      <c r="AH55" s="253">
        <f t="shared" si="0"/>
        <v>3096.2999999999997</v>
      </c>
      <c r="AI55" s="233">
        <f t="shared" si="2"/>
        <v>8640.18</v>
      </c>
      <c r="AJ55" s="175"/>
    </row>
    <row r="56" spans="1:36" s="91" customFormat="1" ht="45" customHeight="1" thickBot="1" x14ac:dyDescent="0.3">
      <c r="A56" s="214"/>
      <c r="B56" s="124" t="s">
        <v>35</v>
      </c>
      <c r="C56" s="214"/>
      <c r="D56" s="124"/>
      <c r="E56" s="124"/>
      <c r="F56" s="310"/>
      <c r="G56" s="232">
        <f t="shared" ref="G56:AG56" si="3">SUM(G10:G55)</f>
        <v>385144.4499999999</v>
      </c>
      <c r="H56" s="232">
        <v>192572.26</v>
      </c>
      <c r="I56" s="232">
        <f t="shared" si="3"/>
        <v>16576.5</v>
      </c>
      <c r="J56" s="232">
        <f t="shared" si="3"/>
        <v>0</v>
      </c>
      <c r="K56" s="232">
        <f t="shared" si="3"/>
        <v>940</v>
      </c>
      <c r="L56" s="232">
        <f t="shared" si="3"/>
        <v>668</v>
      </c>
      <c r="M56" s="215">
        <f t="shared" si="3"/>
        <v>0</v>
      </c>
      <c r="N56" s="232">
        <f t="shared" si="3"/>
        <v>0</v>
      </c>
      <c r="O56" s="232">
        <f t="shared" si="3"/>
        <v>0</v>
      </c>
      <c r="P56" s="215">
        <f t="shared" si="3"/>
        <v>0</v>
      </c>
      <c r="Q56" s="232">
        <v>4446.97</v>
      </c>
      <c r="R56" s="232">
        <f t="shared" si="3"/>
        <v>11.009999999999991</v>
      </c>
      <c r="S56" s="232">
        <f t="shared" si="3"/>
        <v>4906</v>
      </c>
      <c r="T56" s="215">
        <f t="shared" si="3"/>
        <v>0</v>
      </c>
      <c r="U56" s="232">
        <f t="shared" si="3"/>
        <v>0</v>
      </c>
      <c r="V56" s="232">
        <f t="shared" si="3"/>
        <v>1085</v>
      </c>
      <c r="W56" s="215">
        <f t="shared" si="3"/>
        <v>0</v>
      </c>
      <c r="X56" s="232">
        <f t="shared" si="3"/>
        <v>221205.73759999991</v>
      </c>
      <c r="Y56" s="232">
        <f t="shared" si="3"/>
        <v>24984.080000000005</v>
      </c>
      <c r="Z56" s="232">
        <f t="shared" si="3"/>
        <v>799.8599999999999</v>
      </c>
      <c r="AA56" s="232">
        <f t="shared" si="3"/>
        <v>17016.099999999999</v>
      </c>
      <c r="AB56" s="215">
        <f t="shared" si="3"/>
        <v>0</v>
      </c>
      <c r="AC56" s="232">
        <f t="shared" si="3"/>
        <v>18165.59</v>
      </c>
      <c r="AD56" s="215">
        <f t="shared" si="3"/>
        <v>0</v>
      </c>
      <c r="AE56" s="232">
        <f t="shared" si="3"/>
        <v>239.18</v>
      </c>
      <c r="AF56" s="232">
        <v>269.77999999999997</v>
      </c>
      <c r="AG56" s="232">
        <f t="shared" si="3"/>
        <v>254.20925000000003</v>
      </c>
      <c r="AH56" s="232">
        <v>61728.800000000003</v>
      </c>
      <c r="AI56" s="232">
        <v>159476.94</v>
      </c>
      <c r="AJ56" s="215"/>
    </row>
    <row r="57" spans="1:36" ht="15.75" thickTop="1" x14ac:dyDescent="0.25"/>
    <row r="59" spans="1:36" x14ac:dyDescent="0.25">
      <c r="D59" s="202" t="s">
        <v>231</v>
      </c>
      <c r="E59" s="171"/>
      <c r="F59" s="171"/>
      <c r="G59" s="373"/>
      <c r="H59" s="373" t="s">
        <v>480</v>
      </c>
      <c r="I59" s="171"/>
      <c r="J59" s="171"/>
      <c r="M59" s="171"/>
      <c r="N59" s="171"/>
      <c r="O59" s="171"/>
      <c r="P59" s="171"/>
      <c r="Q59" s="436"/>
      <c r="R59" s="436"/>
      <c r="S59" s="436"/>
      <c r="T59" s="436"/>
      <c r="U59" s="436"/>
      <c r="V59" s="436"/>
      <c r="W59" s="436"/>
      <c r="X59" s="437"/>
      <c r="Y59" s="436"/>
      <c r="AA59" s="516"/>
      <c r="AB59" s="517"/>
      <c r="AC59" s="517"/>
      <c r="AD59" s="517"/>
      <c r="AE59" s="517"/>
      <c r="AF59" s="517"/>
      <c r="AG59" s="517"/>
      <c r="AH59" s="517"/>
      <c r="AI59" s="517"/>
      <c r="AJ59" s="517"/>
    </row>
    <row r="60" spans="1:36" ht="12" x14ac:dyDescent="0.2">
      <c r="D60" s="183" t="s">
        <v>250</v>
      </c>
      <c r="E60" s="184"/>
      <c r="F60" s="184"/>
      <c r="G60" s="512" t="s">
        <v>175</v>
      </c>
      <c r="H60" s="512"/>
      <c r="I60" s="512"/>
      <c r="J60" s="171"/>
      <c r="M60" s="171"/>
      <c r="N60" s="171"/>
      <c r="O60" s="171"/>
      <c r="P60" s="171"/>
      <c r="Q60" s="518"/>
      <c r="R60" s="518"/>
      <c r="S60" s="518"/>
      <c r="T60" s="518"/>
      <c r="U60" s="518"/>
      <c r="V60" s="518"/>
      <c r="W60" s="518"/>
      <c r="X60" s="518"/>
      <c r="Y60" s="518"/>
      <c r="AA60" s="529" t="s">
        <v>481</v>
      </c>
      <c r="AB60" s="529"/>
      <c r="AC60" s="529"/>
      <c r="AD60" s="529"/>
      <c r="AE60" s="529"/>
      <c r="AF60" s="529"/>
      <c r="AG60" s="529"/>
      <c r="AH60" s="529"/>
      <c r="AI60" s="529"/>
      <c r="AJ60" s="529"/>
    </row>
    <row r="61" spans="1:36" ht="12.75" customHeight="1" x14ac:dyDescent="0.2">
      <c r="D61" s="375" t="s">
        <v>208</v>
      </c>
      <c r="E61" s="375"/>
      <c r="F61" s="375"/>
      <c r="G61" s="513" t="s">
        <v>478</v>
      </c>
      <c r="H61" s="513"/>
      <c r="I61" s="513"/>
      <c r="J61" s="171"/>
      <c r="M61" s="171"/>
      <c r="N61" s="171"/>
      <c r="O61" s="171"/>
      <c r="P61" s="171"/>
      <c r="Q61" s="518"/>
      <c r="R61" s="518"/>
      <c r="S61" s="518"/>
      <c r="T61" s="518"/>
      <c r="U61" s="518"/>
      <c r="V61" s="518"/>
      <c r="W61" s="518"/>
      <c r="X61" s="518"/>
      <c r="Y61" s="518"/>
      <c r="AA61" s="498" t="s">
        <v>373</v>
      </c>
      <c r="AB61" s="498"/>
      <c r="AC61" s="498"/>
      <c r="AD61" s="498"/>
      <c r="AE61" s="498"/>
      <c r="AF61" s="498"/>
      <c r="AG61" s="498"/>
      <c r="AH61" s="498"/>
      <c r="AI61" s="498"/>
      <c r="AJ61" s="498"/>
    </row>
    <row r="62" spans="1:36" ht="12.75" customHeight="1" x14ac:dyDescent="0.2">
      <c r="D62" s="374" t="s">
        <v>478</v>
      </c>
      <c r="E62" s="374"/>
      <c r="F62" s="374"/>
      <c r="G62" s="498" t="s">
        <v>479</v>
      </c>
      <c r="H62" s="498"/>
      <c r="I62" s="498"/>
      <c r="J62" s="171"/>
      <c r="M62" s="171"/>
      <c r="N62" s="171"/>
      <c r="O62" s="171"/>
      <c r="P62" s="171"/>
      <c r="Q62" s="518"/>
      <c r="R62" s="518"/>
      <c r="S62" s="518"/>
      <c r="T62" s="518"/>
      <c r="U62" s="518"/>
      <c r="V62" s="518"/>
      <c r="W62" s="518"/>
      <c r="X62" s="518"/>
      <c r="Y62" s="518"/>
      <c r="AA62" s="498" t="s">
        <v>326</v>
      </c>
      <c r="AB62" s="498"/>
      <c r="AC62" s="498"/>
      <c r="AD62" s="498"/>
      <c r="AE62" s="498"/>
      <c r="AF62" s="498"/>
      <c r="AG62" s="498"/>
      <c r="AH62" s="498"/>
      <c r="AI62" s="498"/>
      <c r="AJ62" s="498"/>
    </row>
    <row r="63" spans="1:36" x14ac:dyDescent="0.25">
      <c r="E63" s="171"/>
      <c r="F63" s="171"/>
      <c r="G63" s="203"/>
      <c r="H63" s="171"/>
      <c r="I63" s="171"/>
      <c r="J63" s="171"/>
      <c r="M63" s="171"/>
      <c r="N63" s="171"/>
      <c r="O63" s="171"/>
      <c r="P63" s="171"/>
      <c r="Q63" s="436"/>
      <c r="R63" s="436"/>
      <c r="S63" s="436"/>
      <c r="T63" s="436"/>
      <c r="U63" s="436"/>
      <c r="V63" s="436"/>
      <c r="W63" s="436"/>
      <c r="X63" s="437"/>
      <c r="Y63" s="436"/>
    </row>
  </sheetData>
  <mergeCells count="24"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  <mergeCell ref="G60:I60"/>
    <mergeCell ref="G61:I61"/>
    <mergeCell ref="W8:W9"/>
    <mergeCell ref="S8:S9"/>
    <mergeCell ref="AA59:AJ59"/>
    <mergeCell ref="M8:M9"/>
    <mergeCell ref="U8:U9"/>
    <mergeCell ref="T8:T9"/>
  </mergeCells>
  <phoneticPr fontId="0" type="noConversion"/>
  <pageMargins left="0.5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63</xdr:row>
                <xdr:rowOff>0</xdr:rowOff>
              </from>
              <to>
                <xdr:col>34</xdr:col>
                <xdr:colOff>161925</xdr:colOff>
                <xdr:row>63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K22" sqref="K22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0" t="s">
        <v>118</v>
      </c>
      <c r="I7" s="501"/>
      <c r="J7" s="502"/>
      <c r="K7" s="36" t="s">
        <v>136</v>
      </c>
      <c r="L7" s="500" t="s">
        <v>126</v>
      </c>
      <c r="M7" s="501"/>
      <c r="N7" s="502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6"/>
      <c r="B10" s="123"/>
      <c r="C10" s="123"/>
      <c r="D10" s="123"/>
      <c r="E10" s="123"/>
      <c r="F10" s="217"/>
      <c r="G10" s="123"/>
      <c r="H10" s="217"/>
      <c r="I10" s="219"/>
      <c r="J10" s="219"/>
      <c r="K10" s="217"/>
      <c r="L10" s="217"/>
      <c r="M10" s="219"/>
      <c r="N10" s="219"/>
    </row>
    <row r="11" spans="1:14" ht="18.95" customHeight="1" x14ac:dyDescent="0.2">
      <c r="A11" s="402" t="s">
        <v>215</v>
      </c>
      <c r="B11" s="456">
        <v>40</v>
      </c>
      <c r="C11" s="107">
        <v>295.14999999999998</v>
      </c>
      <c r="D11" s="107">
        <v>19.28</v>
      </c>
      <c r="E11" s="107">
        <v>10.95</v>
      </c>
      <c r="F11" s="145"/>
      <c r="G11" s="129"/>
      <c r="H11" s="35">
        <f t="shared" ref="H11:H44" si="0">SUM(C11/4)*(F11+G11)</f>
        <v>0</v>
      </c>
      <c r="I11" s="218">
        <f t="shared" ref="I11:I28" si="1">SUM(D11/4)*F11+G11</f>
        <v>0</v>
      </c>
      <c r="J11" s="218">
        <f t="shared" ref="J11:J23" si="2">SUM(E11/4)*(F11+G11)</f>
        <v>0</v>
      </c>
      <c r="K11" s="145"/>
      <c r="L11" s="35">
        <f t="shared" ref="L11:L23" si="3">ROUND((C11/4)*K11,2)</f>
        <v>0</v>
      </c>
      <c r="M11" s="218">
        <f t="shared" ref="M11:M23" si="4">ROUND((D11/4)*K11,2)</f>
        <v>0</v>
      </c>
      <c r="N11" s="218">
        <f t="shared" ref="N11:N23" si="5">ROUND((E11/4)*K11,2)</f>
        <v>0</v>
      </c>
    </row>
    <row r="12" spans="1:14" ht="18.95" customHeight="1" x14ac:dyDescent="0.2">
      <c r="A12" s="403" t="s">
        <v>421</v>
      </c>
      <c r="B12" s="438"/>
      <c r="C12" s="107">
        <v>295.14999999999998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8">
        <f t="shared" si="1"/>
        <v>0</v>
      </c>
      <c r="J12" s="218">
        <f t="shared" si="2"/>
        <v>0</v>
      </c>
      <c r="K12" s="145"/>
      <c r="L12" s="35">
        <f t="shared" si="3"/>
        <v>0</v>
      </c>
      <c r="M12" s="218">
        <f t="shared" si="4"/>
        <v>0</v>
      </c>
      <c r="N12" s="218">
        <f t="shared" si="5"/>
        <v>0</v>
      </c>
    </row>
    <row r="13" spans="1:14" ht="18.95" customHeight="1" x14ac:dyDescent="0.2">
      <c r="A13" s="403" t="s">
        <v>451</v>
      </c>
      <c r="B13" s="456">
        <v>39</v>
      </c>
      <c r="C13" s="107">
        <v>295.14999999999998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8">
        <f t="shared" si="1"/>
        <v>0</v>
      </c>
      <c r="J13" s="218">
        <f t="shared" si="2"/>
        <v>0</v>
      </c>
      <c r="K13" s="145"/>
      <c r="L13" s="35">
        <f t="shared" si="3"/>
        <v>0</v>
      </c>
      <c r="M13" s="218">
        <f t="shared" si="4"/>
        <v>0</v>
      </c>
      <c r="N13" s="218">
        <f t="shared" si="5"/>
        <v>0</v>
      </c>
    </row>
    <row r="14" spans="1:14" ht="18.95" customHeight="1" x14ac:dyDescent="0.2">
      <c r="A14" s="403" t="s">
        <v>498</v>
      </c>
      <c r="B14" s="456">
        <v>36</v>
      </c>
      <c r="C14" s="107">
        <v>295.14999999999998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8">
        <f t="shared" si="1"/>
        <v>0</v>
      </c>
      <c r="J14" s="218">
        <f t="shared" si="2"/>
        <v>0</v>
      </c>
      <c r="K14" s="145"/>
      <c r="L14" s="35">
        <f t="shared" si="3"/>
        <v>0</v>
      </c>
      <c r="M14" s="218">
        <f t="shared" si="4"/>
        <v>0</v>
      </c>
      <c r="N14" s="218">
        <f t="shared" si="5"/>
        <v>0</v>
      </c>
    </row>
    <row r="15" spans="1:14" ht="18.95" customHeight="1" thickBot="1" x14ac:dyDescent="0.25">
      <c r="A15" s="404" t="s">
        <v>508</v>
      </c>
      <c r="B15" s="456">
        <v>35</v>
      </c>
      <c r="C15" s="107">
        <v>295.14999999999998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8">
        <f t="shared" si="1"/>
        <v>0</v>
      </c>
      <c r="J15" s="218">
        <f t="shared" si="2"/>
        <v>0</v>
      </c>
      <c r="K15" s="145"/>
      <c r="L15" s="35">
        <f t="shared" si="3"/>
        <v>0</v>
      </c>
      <c r="M15" s="218">
        <f t="shared" si="4"/>
        <v>0</v>
      </c>
      <c r="N15" s="218">
        <f t="shared" si="5"/>
        <v>0</v>
      </c>
    </row>
    <row r="16" spans="1:14" ht="18.95" customHeight="1" x14ac:dyDescent="0.2">
      <c r="A16" s="402" t="s">
        <v>265</v>
      </c>
      <c r="B16" s="456">
        <v>17</v>
      </c>
      <c r="C16" s="107">
        <v>295.14999999999998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8">
        <f t="shared" si="1"/>
        <v>0</v>
      </c>
      <c r="J16" s="218">
        <f t="shared" si="2"/>
        <v>0</v>
      </c>
      <c r="K16" s="145"/>
      <c r="L16" s="35">
        <f t="shared" si="3"/>
        <v>0</v>
      </c>
      <c r="M16" s="218">
        <f t="shared" si="4"/>
        <v>0</v>
      </c>
      <c r="N16" s="218">
        <f t="shared" si="5"/>
        <v>0</v>
      </c>
    </row>
    <row r="17" spans="1:14" ht="18.95" customHeight="1" x14ac:dyDescent="0.2">
      <c r="A17" s="403" t="s">
        <v>279</v>
      </c>
      <c r="B17" s="456">
        <v>37</v>
      </c>
      <c r="C17" s="107">
        <v>295.14999999999998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8">
        <f t="shared" si="1"/>
        <v>0</v>
      </c>
      <c r="J17" s="218">
        <f t="shared" si="2"/>
        <v>0</v>
      </c>
      <c r="K17" s="145"/>
      <c r="L17" s="35">
        <f t="shared" si="3"/>
        <v>0</v>
      </c>
      <c r="M17" s="218">
        <f t="shared" si="4"/>
        <v>0</v>
      </c>
      <c r="N17" s="218">
        <f t="shared" si="5"/>
        <v>0</v>
      </c>
    </row>
    <row r="18" spans="1:14" ht="18.95" customHeight="1" x14ac:dyDescent="0.2">
      <c r="A18" s="403" t="s">
        <v>499</v>
      </c>
      <c r="B18" s="456">
        <v>16</v>
      </c>
      <c r="C18" s="107">
        <v>295.14999999999998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8">
        <f t="shared" si="1"/>
        <v>0</v>
      </c>
      <c r="J18" s="218">
        <f t="shared" si="2"/>
        <v>0</v>
      </c>
      <c r="K18" s="145"/>
      <c r="L18" s="35">
        <f>ROUND((C18/4)*K18,2)</f>
        <v>0</v>
      </c>
      <c r="M18" s="218">
        <f>ROUND((D18/4)*K18,2)</f>
        <v>0</v>
      </c>
      <c r="N18" s="218">
        <f>ROUND((E18/4)*K18,2)</f>
        <v>0</v>
      </c>
    </row>
    <row r="19" spans="1:14" ht="18.95" customHeight="1" x14ac:dyDescent="0.2">
      <c r="A19" s="403" t="s">
        <v>509</v>
      </c>
      <c r="B19" s="456">
        <v>29</v>
      </c>
      <c r="C19" s="107">
        <v>295.14999999999998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8">
        <f t="shared" si="1"/>
        <v>0</v>
      </c>
      <c r="J19" s="218">
        <f t="shared" si="2"/>
        <v>0</v>
      </c>
      <c r="K19" s="145"/>
      <c r="L19" s="35">
        <f>ROUND((C19/4)*K19,2)</f>
        <v>0</v>
      </c>
      <c r="M19" s="218">
        <f>ROUND((D19/4)*K19,2)</f>
        <v>0</v>
      </c>
      <c r="N19" s="218">
        <f>ROUND((E19/4)*K19,2)</f>
        <v>0</v>
      </c>
    </row>
    <row r="20" spans="1:14" ht="18.95" customHeight="1" x14ac:dyDescent="0.2">
      <c r="A20" s="403" t="s">
        <v>510</v>
      </c>
      <c r="B20" s="456">
        <v>33</v>
      </c>
      <c r="C20" s="107">
        <v>295.14999999999998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8">
        <f t="shared" si="1"/>
        <v>0</v>
      </c>
      <c r="J20" s="218">
        <f t="shared" si="2"/>
        <v>0</v>
      </c>
      <c r="K20" s="145"/>
      <c r="L20" s="35">
        <f>ROUND((C20/4)*K20,2)</f>
        <v>0</v>
      </c>
      <c r="M20" s="218">
        <f>ROUND((D20/4)*K20,2)</f>
        <v>0</v>
      </c>
      <c r="N20" s="218">
        <f>ROUND((E20/4)*K20,2)</f>
        <v>0</v>
      </c>
    </row>
    <row r="21" spans="1:14" ht="18.95" customHeight="1" x14ac:dyDescent="0.2">
      <c r="A21" s="403" t="s">
        <v>452</v>
      </c>
      <c r="B21" s="456">
        <v>38</v>
      </c>
      <c r="C21" s="107">
        <v>295.14999999999998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8">
        <f t="shared" si="1"/>
        <v>0</v>
      </c>
      <c r="J21" s="218">
        <f t="shared" si="2"/>
        <v>0</v>
      </c>
      <c r="K21" s="145"/>
      <c r="L21" s="35">
        <f>ROUND((C21/4)*K21,2)</f>
        <v>0</v>
      </c>
      <c r="M21" s="218">
        <f>ROUND((D21/4)*K21,2)</f>
        <v>0</v>
      </c>
      <c r="N21" s="218">
        <f>ROUND((E21/4)*K21,2)</f>
        <v>0</v>
      </c>
    </row>
    <row r="22" spans="1:14" ht="18.95" customHeight="1" thickBot="1" x14ac:dyDescent="0.25">
      <c r="A22" s="405" t="s">
        <v>217</v>
      </c>
      <c r="B22" s="455">
        <v>26</v>
      </c>
      <c r="C22" s="415">
        <v>336.5</v>
      </c>
      <c r="D22" s="415">
        <v>19.28</v>
      </c>
      <c r="E22" s="415">
        <v>11.95</v>
      </c>
      <c r="F22" s="145"/>
      <c r="G22" s="129"/>
      <c r="H22" s="35">
        <f>SUM(C22/4)*(F22+G22)</f>
        <v>0</v>
      </c>
      <c r="I22" s="218">
        <f t="shared" si="1"/>
        <v>0</v>
      </c>
      <c r="J22" s="218">
        <f t="shared" si="2"/>
        <v>0</v>
      </c>
      <c r="K22" s="145">
        <v>8</v>
      </c>
      <c r="L22" s="35">
        <f>ROUND((C22/4)*K22,2)</f>
        <v>673</v>
      </c>
      <c r="M22" s="218">
        <f>ROUND((D22/4)*K22,2)</f>
        <v>38.56</v>
      </c>
      <c r="N22" s="218">
        <f>ROUND((E22/4)*K22,2)</f>
        <v>23.9</v>
      </c>
    </row>
    <row r="23" spans="1:14" ht="18.95" customHeight="1" x14ac:dyDescent="0.2">
      <c r="A23" s="402" t="s">
        <v>280</v>
      </c>
      <c r="B23" s="456">
        <v>40</v>
      </c>
      <c r="C23" s="107">
        <v>295.14999999999998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8">
        <f t="shared" si="1"/>
        <v>0</v>
      </c>
      <c r="J23" s="218">
        <f t="shared" si="2"/>
        <v>0</v>
      </c>
      <c r="K23" s="145"/>
      <c r="L23" s="35">
        <f t="shared" si="3"/>
        <v>0</v>
      </c>
      <c r="M23" s="218">
        <f t="shared" si="4"/>
        <v>0</v>
      </c>
      <c r="N23" s="218">
        <f t="shared" si="5"/>
        <v>0</v>
      </c>
    </row>
    <row r="24" spans="1:14" ht="18.95" customHeight="1" x14ac:dyDescent="0.2">
      <c r="A24" s="403" t="s">
        <v>286</v>
      </c>
      <c r="B24" s="456">
        <v>32</v>
      </c>
      <c r="C24" s="107">
        <v>295.14999999999998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8">
        <f>SUM(D24/4)*F24+G24</f>
        <v>0</v>
      </c>
      <c r="J24" s="218">
        <f t="shared" ref="J24:J31" si="7">SUM(E24/4)*(F24+G24)</f>
        <v>0</v>
      </c>
      <c r="K24" s="145"/>
      <c r="L24" s="35">
        <f t="shared" ref="L24:L29" si="8">ROUND((C24/4)*K24,2)</f>
        <v>0</v>
      </c>
      <c r="M24" s="218">
        <f t="shared" ref="M24:M29" si="9">ROUND((D24/4)*K24,2)</f>
        <v>0</v>
      </c>
      <c r="N24" s="218">
        <f t="shared" ref="N24:N29" si="10">ROUND((E24/4)*K24,2)</f>
        <v>0</v>
      </c>
    </row>
    <row r="25" spans="1:14" ht="18.95" customHeight="1" x14ac:dyDescent="0.2">
      <c r="A25" s="403" t="s">
        <v>429</v>
      </c>
      <c r="B25" s="456">
        <v>40</v>
      </c>
      <c r="C25" s="107">
        <v>295.14999999999998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8">
        <f>SUM(D25/4)*F25+G25</f>
        <v>0</v>
      </c>
      <c r="J25" s="218">
        <f t="shared" si="7"/>
        <v>0</v>
      </c>
      <c r="K25" s="145"/>
      <c r="L25" s="35">
        <f t="shared" si="8"/>
        <v>0</v>
      </c>
      <c r="M25" s="218">
        <f t="shared" si="9"/>
        <v>0</v>
      </c>
      <c r="N25" s="218">
        <f t="shared" si="10"/>
        <v>0</v>
      </c>
    </row>
    <row r="26" spans="1:14" ht="18.95" customHeight="1" x14ac:dyDescent="0.2">
      <c r="A26" s="406" t="s">
        <v>423</v>
      </c>
      <c r="B26" s="455">
        <v>40</v>
      </c>
      <c r="C26" s="415">
        <v>336.5</v>
      </c>
      <c r="D26" s="415">
        <v>19.28</v>
      </c>
      <c r="E26" s="415">
        <v>11.95</v>
      </c>
      <c r="F26" s="145"/>
      <c r="G26" s="129"/>
      <c r="H26" s="35">
        <f t="shared" si="6"/>
        <v>0</v>
      </c>
      <c r="I26" s="218">
        <f t="shared" si="1"/>
        <v>0</v>
      </c>
      <c r="J26" s="218">
        <f t="shared" si="7"/>
        <v>0</v>
      </c>
      <c r="K26" s="145"/>
      <c r="L26" s="35">
        <f t="shared" si="8"/>
        <v>0</v>
      </c>
      <c r="M26" s="218">
        <f t="shared" si="9"/>
        <v>0</v>
      </c>
      <c r="N26" s="218">
        <f t="shared" si="10"/>
        <v>0</v>
      </c>
    </row>
    <row r="27" spans="1:14" ht="18.95" customHeight="1" x14ac:dyDescent="0.2">
      <c r="A27" s="406" t="s">
        <v>264</v>
      </c>
      <c r="B27" s="455">
        <v>15</v>
      </c>
      <c r="C27" s="415">
        <v>336.5</v>
      </c>
      <c r="D27" s="415">
        <v>19.28</v>
      </c>
      <c r="E27" s="415">
        <v>11.95</v>
      </c>
      <c r="F27" s="145"/>
      <c r="G27" s="129"/>
      <c r="H27" s="35">
        <f t="shared" si="6"/>
        <v>0</v>
      </c>
      <c r="I27" s="218">
        <f t="shared" si="1"/>
        <v>0</v>
      </c>
      <c r="J27" s="218">
        <f t="shared" si="7"/>
        <v>0</v>
      </c>
      <c r="K27" s="145"/>
      <c r="L27" s="35">
        <f t="shared" si="8"/>
        <v>0</v>
      </c>
      <c r="M27" s="218">
        <f t="shared" si="9"/>
        <v>0</v>
      </c>
      <c r="N27" s="220">
        <f t="shared" si="10"/>
        <v>0</v>
      </c>
    </row>
    <row r="28" spans="1:14" ht="18.95" customHeight="1" thickBot="1" x14ac:dyDescent="0.25">
      <c r="A28" s="404" t="s">
        <v>569</v>
      </c>
      <c r="B28" s="456">
        <v>10</v>
      </c>
      <c r="C28" s="107">
        <v>295.14999999999998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8">
        <f t="shared" si="1"/>
        <v>0</v>
      </c>
      <c r="J28" s="218">
        <f t="shared" si="7"/>
        <v>0</v>
      </c>
      <c r="K28" s="145"/>
      <c r="L28" s="35">
        <f t="shared" si="8"/>
        <v>0</v>
      </c>
      <c r="M28" s="218">
        <f t="shared" si="9"/>
        <v>0</v>
      </c>
      <c r="N28" s="218">
        <f t="shared" si="10"/>
        <v>0</v>
      </c>
    </row>
    <row r="29" spans="1:14" ht="18.95" customHeight="1" x14ac:dyDescent="0.2">
      <c r="A29" s="402" t="s">
        <v>214</v>
      </c>
      <c r="B29" s="456">
        <v>40</v>
      </c>
      <c r="C29" s="107">
        <v>295.14999999999998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8">
        <f>SUM(D29/4)*F29+G29</f>
        <v>0</v>
      </c>
      <c r="J29" s="218">
        <f t="shared" si="7"/>
        <v>0</v>
      </c>
      <c r="K29" s="145"/>
      <c r="L29" s="35">
        <f t="shared" si="8"/>
        <v>0</v>
      </c>
      <c r="M29" s="218">
        <f t="shared" si="9"/>
        <v>0</v>
      </c>
      <c r="N29" s="218">
        <f t="shared" si="10"/>
        <v>0</v>
      </c>
    </row>
    <row r="30" spans="1:14" ht="18.95" customHeight="1" x14ac:dyDescent="0.2">
      <c r="A30" s="406" t="s">
        <v>216</v>
      </c>
      <c r="B30" s="455">
        <v>40</v>
      </c>
      <c r="C30" s="415">
        <v>336.5</v>
      </c>
      <c r="D30" s="415">
        <v>19.28</v>
      </c>
      <c r="E30" s="415">
        <v>11.95</v>
      </c>
      <c r="F30" s="145"/>
      <c r="G30" s="129"/>
      <c r="H30" s="35">
        <f t="shared" si="0"/>
        <v>0</v>
      </c>
      <c r="I30" s="218">
        <f t="shared" ref="I30:I44" si="11">SUM(D30/4)*F30+G30</f>
        <v>0</v>
      </c>
      <c r="J30" s="218">
        <f t="shared" si="7"/>
        <v>0</v>
      </c>
      <c r="K30" s="145"/>
      <c r="L30" s="35">
        <f t="shared" ref="L30:L48" si="12">ROUND((C30/4)*K30,2)</f>
        <v>0</v>
      </c>
      <c r="M30" s="218">
        <f t="shared" ref="M30:M48" si="13">ROUND((D30/4)*K30,2)</f>
        <v>0</v>
      </c>
      <c r="N30" s="218">
        <f t="shared" ref="N30:N48" si="14">ROUND((E30/4)*K30,2)</f>
        <v>0</v>
      </c>
    </row>
    <row r="31" spans="1:14" ht="18.95" customHeight="1" x14ac:dyDescent="0.2">
      <c r="A31" s="403" t="s">
        <v>266</v>
      </c>
      <c r="B31" s="456">
        <v>40</v>
      </c>
      <c r="C31" s="107">
        <v>295.14999999999998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8">
        <f t="shared" si="11"/>
        <v>0</v>
      </c>
      <c r="J31" s="218">
        <f t="shared" si="7"/>
        <v>0</v>
      </c>
      <c r="K31" s="145"/>
      <c r="L31" s="35">
        <f t="shared" si="12"/>
        <v>0</v>
      </c>
      <c r="M31" s="218">
        <f t="shared" si="13"/>
        <v>0</v>
      </c>
      <c r="N31" s="218">
        <f t="shared" si="14"/>
        <v>0</v>
      </c>
    </row>
    <row r="32" spans="1:14" ht="18.95" customHeight="1" x14ac:dyDescent="0.2">
      <c r="A32" s="403" t="s">
        <v>319</v>
      </c>
      <c r="B32" s="456">
        <v>40</v>
      </c>
      <c r="C32" s="107">
        <v>295.14999999999998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8">
        <f t="shared" si="11"/>
        <v>0</v>
      </c>
      <c r="J32" s="218">
        <f t="shared" ref="J32:J46" si="15">SUM(E32/4)*(F32+G32)</f>
        <v>0</v>
      </c>
      <c r="K32" s="145"/>
      <c r="L32" s="35">
        <f t="shared" si="12"/>
        <v>0</v>
      </c>
      <c r="M32" s="218">
        <f t="shared" si="13"/>
        <v>0</v>
      </c>
      <c r="N32" s="218">
        <f t="shared" si="14"/>
        <v>0</v>
      </c>
    </row>
    <row r="33" spans="1:14" ht="18.95" customHeight="1" x14ac:dyDescent="0.2">
      <c r="A33" s="403" t="s">
        <v>426</v>
      </c>
      <c r="B33" s="456">
        <v>34</v>
      </c>
      <c r="C33" s="107">
        <v>295.14999999999998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8">
        <f t="shared" si="11"/>
        <v>0</v>
      </c>
      <c r="J33" s="218">
        <f t="shared" si="15"/>
        <v>0</v>
      </c>
      <c r="K33" s="145"/>
      <c r="L33" s="35">
        <f t="shared" si="12"/>
        <v>0</v>
      </c>
      <c r="M33" s="218">
        <f t="shared" si="13"/>
        <v>0</v>
      </c>
      <c r="N33" s="218">
        <f t="shared" si="14"/>
        <v>0</v>
      </c>
    </row>
    <row r="34" spans="1:14" ht="18.95" customHeight="1" x14ac:dyDescent="0.2">
      <c r="A34" s="403" t="s">
        <v>497</v>
      </c>
      <c r="B34" s="456">
        <v>40</v>
      </c>
      <c r="C34" s="107">
        <v>295.14999999999998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8">
        <f t="shared" si="11"/>
        <v>0</v>
      </c>
      <c r="J34" s="218">
        <f t="shared" si="15"/>
        <v>0</v>
      </c>
      <c r="K34" s="145"/>
      <c r="L34" s="35">
        <f t="shared" si="12"/>
        <v>0</v>
      </c>
      <c r="M34" s="218">
        <f t="shared" si="13"/>
        <v>0</v>
      </c>
      <c r="N34" s="218">
        <f t="shared" si="14"/>
        <v>0</v>
      </c>
    </row>
    <row r="35" spans="1:14" ht="18.95" customHeight="1" thickBot="1" x14ac:dyDescent="0.25">
      <c r="A35" s="405" t="s">
        <v>218</v>
      </c>
      <c r="B35" s="455">
        <v>31</v>
      </c>
      <c r="C35" s="415">
        <v>336.5</v>
      </c>
      <c r="D35" s="415">
        <v>19.28</v>
      </c>
      <c r="E35" s="415">
        <v>11.95</v>
      </c>
      <c r="F35" s="145"/>
      <c r="G35" s="129"/>
      <c r="H35" s="35">
        <f>SUM(C35/4)*(F35+G35)</f>
        <v>0</v>
      </c>
      <c r="I35" s="218">
        <f t="shared" si="11"/>
        <v>0</v>
      </c>
      <c r="J35" s="218">
        <f t="shared" si="15"/>
        <v>0</v>
      </c>
      <c r="K35" s="145"/>
      <c r="L35" s="35">
        <f>ROUND((C35/4)*K35,2)</f>
        <v>0</v>
      </c>
      <c r="M35" s="218">
        <f>ROUND((D35/4)*K35,2)</f>
        <v>0</v>
      </c>
      <c r="N35" s="220">
        <f>ROUND((E35/4)*K35,2)</f>
        <v>0</v>
      </c>
    </row>
    <row r="36" spans="1:14" ht="18.95" customHeight="1" x14ac:dyDescent="0.2">
      <c r="A36" s="407" t="s">
        <v>285</v>
      </c>
      <c r="B36" s="455">
        <v>40</v>
      </c>
      <c r="C36" s="415">
        <v>336.5</v>
      </c>
      <c r="D36" s="415">
        <v>19.28</v>
      </c>
      <c r="E36" s="415">
        <v>11.95</v>
      </c>
      <c r="F36" s="145"/>
      <c r="G36" s="129"/>
      <c r="H36" s="35">
        <f t="shared" si="0"/>
        <v>0</v>
      </c>
      <c r="I36" s="218">
        <f t="shared" si="11"/>
        <v>0</v>
      </c>
      <c r="J36" s="218">
        <f t="shared" si="15"/>
        <v>0</v>
      </c>
      <c r="K36" s="145"/>
      <c r="L36" s="35">
        <f t="shared" si="12"/>
        <v>0</v>
      </c>
      <c r="M36" s="218">
        <f t="shared" si="13"/>
        <v>0</v>
      </c>
      <c r="N36" s="218">
        <f t="shared" si="14"/>
        <v>0</v>
      </c>
    </row>
    <row r="37" spans="1:14" ht="18.95" customHeight="1" x14ac:dyDescent="0.2">
      <c r="A37" s="406" t="s">
        <v>263</v>
      </c>
      <c r="B37" s="455">
        <v>40</v>
      </c>
      <c r="C37" s="415">
        <v>336.5</v>
      </c>
      <c r="D37" s="415">
        <v>19.28</v>
      </c>
      <c r="E37" s="415">
        <v>11.95</v>
      </c>
      <c r="F37" s="145"/>
      <c r="G37" s="129"/>
      <c r="H37" s="35">
        <f t="shared" si="0"/>
        <v>0</v>
      </c>
      <c r="I37" s="218">
        <f t="shared" si="11"/>
        <v>0</v>
      </c>
      <c r="J37" s="218">
        <f t="shared" si="15"/>
        <v>0</v>
      </c>
      <c r="K37" s="145"/>
      <c r="L37" s="35">
        <f t="shared" si="12"/>
        <v>0</v>
      </c>
      <c r="M37" s="218">
        <f t="shared" si="13"/>
        <v>0</v>
      </c>
      <c r="N37" s="220">
        <f t="shared" si="14"/>
        <v>0</v>
      </c>
    </row>
    <row r="38" spans="1:14" ht="18.95" customHeight="1" x14ac:dyDescent="0.2">
      <c r="A38" s="403" t="s">
        <v>390</v>
      </c>
      <c r="B38" s="456">
        <v>40</v>
      </c>
      <c r="C38" s="107">
        <v>295.14999999999998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8">
        <f t="shared" si="11"/>
        <v>0</v>
      </c>
      <c r="J38" s="218">
        <f t="shared" si="15"/>
        <v>0</v>
      </c>
      <c r="K38" s="145"/>
      <c r="L38" s="35">
        <f t="shared" si="12"/>
        <v>0</v>
      </c>
      <c r="M38" s="218">
        <f t="shared" si="13"/>
        <v>0</v>
      </c>
      <c r="N38" s="218">
        <f t="shared" si="14"/>
        <v>0</v>
      </c>
    </row>
    <row r="39" spans="1:14" ht="18.95" customHeight="1" x14ac:dyDescent="0.2">
      <c r="A39" s="403" t="s">
        <v>496</v>
      </c>
      <c r="B39" s="456">
        <v>37</v>
      </c>
      <c r="C39" s="107">
        <v>295.14999999999998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8">
        <f t="shared" si="11"/>
        <v>0</v>
      </c>
      <c r="J39" s="218">
        <f t="shared" si="15"/>
        <v>0</v>
      </c>
      <c r="K39" s="145"/>
      <c r="L39" s="35">
        <f t="shared" si="12"/>
        <v>0</v>
      </c>
      <c r="M39" s="218">
        <f t="shared" si="13"/>
        <v>0</v>
      </c>
      <c r="N39" s="218">
        <f t="shared" si="14"/>
        <v>0</v>
      </c>
    </row>
    <row r="40" spans="1:14" ht="18.95" customHeight="1" x14ac:dyDescent="0.2">
      <c r="A40" s="403" t="s">
        <v>422</v>
      </c>
      <c r="B40" s="456">
        <v>40</v>
      </c>
      <c r="C40" s="107">
        <v>295.14999999999998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8">
        <f t="shared" si="11"/>
        <v>0</v>
      </c>
      <c r="J40" s="218">
        <f t="shared" si="15"/>
        <v>0</v>
      </c>
      <c r="K40" s="145"/>
      <c r="L40" s="35">
        <f t="shared" si="12"/>
        <v>0</v>
      </c>
      <c r="M40" s="218">
        <f t="shared" si="13"/>
        <v>0</v>
      </c>
      <c r="N40" s="218">
        <f t="shared" si="14"/>
        <v>0</v>
      </c>
    </row>
    <row r="41" spans="1:14" ht="18.95" customHeight="1" x14ac:dyDescent="0.2">
      <c r="A41" s="403" t="s">
        <v>635</v>
      </c>
      <c r="B41" s="456">
        <v>25</v>
      </c>
      <c r="C41" s="107">
        <v>295.14999999999998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8">
        <f t="shared" si="11"/>
        <v>0</v>
      </c>
      <c r="J41" s="218">
        <f t="shared" si="15"/>
        <v>0</v>
      </c>
      <c r="K41" s="145"/>
      <c r="L41" s="35">
        <f t="shared" ref="L41:L47" si="16">ROUND((C41/4)*K41,2)</f>
        <v>0</v>
      </c>
      <c r="M41" s="218">
        <f t="shared" ref="M41:M47" si="17">ROUND((D41/4)*K41,2)</f>
        <v>0</v>
      </c>
      <c r="N41" s="218">
        <f t="shared" ref="N41:N47" si="18">ROUND((E41/4)*K41,2)</f>
        <v>0</v>
      </c>
    </row>
    <row r="42" spans="1:14" ht="18.95" customHeight="1" x14ac:dyDescent="0.2">
      <c r="A42" s="403" t="s">
        <v>583</v>
      </c>
      <c r="B42" s="456">
        <v>25</v>
      </c>
      <c r="C42" s="107">
        <v>295.14999999999998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8">
        <f t="shared" si="11"/>
        <v>0</v>
      </c>
      <c r="J42" s="218">
        <f t="shared" si="15"/>
        <v>0</v>
      </c>
      <c r="K42" s="145"/>
      <c r="L42" s="35">
        <f t="shared" si="16"/>
        <v>0</v>
      </c>
      <c r="M42" s="218">
        <f t="shared" si="17"/>
        <v>0</v>
      </c>
      <c r="N42" s="218">
        <f t="shared" si="18"/>
        <v>0</v>
      </c>
    </row>
    <row r="43" spans="1:14" ht="18.95" customHeight="1" x14ac:dyDescent="0.2">
      <c r="A43" s="403" t="s">
        <v>584</v>
      </c>
      <c r="B43" s="456">
        <v>20</v>
      </c>
      <c r="C43" s="107">
        <v>295.14999999999998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8">
        <f t="shared" si="11"/>
        <v>0</v>
      </c>
      <c r="J43" s="218">
        <f t="shared" si="15"/>
        <v>0</v>
      </c>
      <c r="K43" s="145"/>
      <c r="L43" s="35">
        <f t="shared" si="16"/>
        <v>0</v>
      </c>
      <c r="M43" s="218">
        <f t="shared" si="17"/>
        <v>0</v>
      </c>
      <c r="N43" s="218">
        <f t="shared" si="18"/>
        <v>0</v>
      </c>
    </row>
    <row r="44" spans="1:14" ht="18.95" customHeight="1" x14ac:dyDescent="0.2">
      <c r="A44" s="403" t="s">
        <v>585</v>
      </c>
      <c r="B44" s="456">
        <v>19</v>
      </c>
      <c r="C44" s="107">
        <v>295.14999999999998</v>
      </c>
      <c r="D44" s="107">
        <v>19.28</v>
      </c>
      <c r="E44" s="107">
        <v>10.95</v>
      </c>
      <c r="F44" s="145"/>
      <c r="G44" s="129"/>
      <c r="H44" s="35">
        <f t="shared" si="0"/>
        <v>0</v>
      </c>
      <c r="I44" s="218">
        <f t="shared" si="11"/>
        <v>0</v>
      </c>
      <c r="J44" s="218">
        <f t="shared" si="15"/>
        <v>0</v>
      </c>
      <c r="K44" s="145"/>
      <c r="L44" s="35">
        <f t="shared" si="16"/>
        <v>0</v>
      </c>
      <c r="M44" s="218">
        <f t="shared" si="17"/>
        <v>0</v>
      </c>
      <c r="N44" s="218">
        <f t="shared" si="18"/>
        <v>0</v>
      </c>
    </row>
    <row r="45" spans="1:14" ht="18.95" customHeight="1" x14ac:dyDescent="0.2">
      <c r="A45" s="403" t="s">
        <v>586</v>
      </c>
      <c r="B45" s="456">
        <v>36</v>
      </c>
      <c r="C45" s="107">
        <v>295.14999999999998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8">
        <f t="shared" ref="I45:J48" si="20">SUM(D45/4)*F45+G45</f>
        <v>0</v>
      </c>
      <c r="J45" s="218">
        <f t="shared" si="15"/>
        <v>0</v>
      </c>
      <c r="K45" s="145"/>
      <c r="L45" s="35">
        <f t="shared" si="16"/>
        <v>0</v>
      </c>
      <c r="M45" s="218">
        <f t="shared" si="17"/>
        <v>0</v>
      </c>
      <c r="N45" s="218">
        <f t="shared" si="18"/>
        <v>0</v>
      </c>
    </row>
    <row r="46" spans="1:14" ht="18.95" customHeight="1" x14ac:dyDescent="0.2">
      <c r="A46" s="403" t="s">
        <v>587</v>
      </c>
      <c r="B46" s="456">
        <v>35</v>
      </c>
      <c r="C46" s="107">
        <v>295.14999999999998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8">
        <f t="shared" si="20"/>
        <v>0</v>
      </c>
      <c r="J46" s="218">
        <f t="shared" si="15"/>
        <v>0</v>
      </c>
      <c r="K46" s="145"/>
      <c r="L46" s="35">
        <f t="shared" si="16"/>
        <v>0</v>
      </c>
      <c r="M46" s="218">
        <f t="shared" si="17"/>
        <v>0</v>
      </c>
      <c r="N46" s="218">
        <f t="shared" si="18"/>
        <v>0</v>
      </c>
    </row>
    <row r="47" spans="1:14" ht="18.95" customHeight="1" thickBot="1" x14ac:dyDescent="0.25">
      <c r="A47" s="404" t="s">
        <v>588</v>
      </c>
      <c r="B47" s="456">
        <v>8</v>
      </c>
      <c r="C47" s="107">
        <v>295.14999999999998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8">
        <f t="shared" si="20"/>
        <v>0</v>
      </c>
      <c r="J47" s="218">
        <f>SUM(E47/4)*(F47+G47)</f>
        <v>0</v>
      </c>
      <c r="K47" s="145"/>
      <c r="L47" s="35">
        <f t="shared" si="16"/>
        <v>0</v>
      </c>
      <c r="M47" s="218">
        <f t="shared" si="17"/>
        <v>0</v>
      </c>
      <c r="N47" s="218">
        <f t="shared" si="18"/>
        <v>0</v>
      </c>
    </row>
    <row r="48" spans="1:14" ht="18.95" customHeight="1" thickBot="1" x14ac:dyDescent="0.25">
      <c r="A48" s="404" t="s">
        <v>640</v>
      </c>
      <c r="B48" s="456">
        <v>25</v>
      </c>
      <c r="C48" s="222">
        <v>295.14999999999998</v>
      </c>
      <c r="D48" s="255">
        <v>19.28</v>
      </c>
      <c r="E48" s="255">
        <v>10.95</v>
      </c>
      <c r="F48" s="224"/>
      <c r="G48" s="221"/>
      <c r="H48" s="223">
        <f t="shared" si="19"/>
        <v>0</v>
      </c>
      <c r="I48" s="223">
        <f t="shared" si="20"/>
        <v>0</v>
      </c>
      <c r="J48" s="223">
        <f t="shared" si="20"/>
        <v>0</v>
      </c>
      <c r="K48" s="224"/>
      <c r="L48" s="198">
        <f t="shared" si="12"/>
        <v>0</v>
      </c>
      <c r="M48" s="223">
        <f t="shared" si="13"/>
        <v>0</v>
      </c>
      <c r="N48" s="225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1178</v>
      </c>
      <c r="C51" s="146"/>
      <c r="D51" s="104"/>
      <c r="E51" s="105"/>
      <c r="F51" s="146">
        <f t="shared" ref="F51:K51" si="21">SUM(F11:F40)</f>
        <v>0</v>
      </c>
      <c r="G51" s="146">
        <f t="shared" si="21"/>
        <v>0</v>
      </c>
      <c r="H51" s="104">
        <f t="shared" si="21"/>
        <v>0</v>
      </c>
      <c r="I51" s="104">
        <f t="shared" si="21"/>
        <v>0</v>
      </c>
      <c r="J51" s="104">
        <f t="shared" si="21"/>
        <v>0</v>
      </c>
      <c r="K51" s="104">
        <f t="shared" si="21"/>
        <v>8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22" t="s">
        <v>574</v>
      </c>
      <c r="C58" s="106">
        <f>B35+B36+B37+B30+B27+B26+B22</f>
        <v>232</v>
      </c>
    </row>
    <row r="60" spans="1:14" x14ac:dyDescent="0.2">
      <c r="B60" s="422" t="s">
        <v>575</v>
      </c>
      <c r="C60" s="106">
        <f>B11+B12+B13+B14+B15+B16+B18+B17+B19+B20+B21+B23+B24+B25+B28+B29+B31+B32+B33+B34+B38+B39+B40+B42+B43+B44+B45+B46+B47</f>
        <v>896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AQ32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5" customWidth="1"/>
    <col min="31" max="33" width="11.140625" style="156" customWidth="1"/>
    <col min="34" max="34" width="19.42578125" style="211" customWidth="1"/>
    <col min="35" max="35" width="20.85546875" style="211" customWidth="1"/>
    <col min="36" max="36" width="18.85546875" style="254" customWidth="1"/>
    <col min="37" max="37" width="18.85546875" style="261" customWidth="1"/>
    <col min="38" max="38" width="18.85546875" style="265" customWidth="1"/>
    <col min="39" max="39" width="14.7109375" style="157" customWidth="1"/>
    <col min="40" max="40" width="14.140625" style="168" customWidth="1"/>
    <col min="41" max="48" width="14.140625" style="433" customWidth="1"/>
    <col min="49" max="49" width="14.140625" style="434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67" t="s">
        <v>4</v>
      </c>
      <c r="D7" s="468"/>
      <c r="E7" s="468"/>
      <c r="F7" s="471"/>
      <c r="G7" s="467" t="s">
        <v>12</v>
      </c>
      <c r="H7" s="468"/>
      <c r="I7" s="468"/>
      <c r="J7" s="468"/>
      <c r="K7" s="468"/>
      <c r="L7" s="471"/>
      <c r="M7" s="467" t="s">
        <v>34</v>
      </c>
      <c r="N7" s="468"/>
      <c r="O7" s="468"/>
      <c r="P7" s="468"/>
      <c r="Q7" s="468"/>
      <c r="R7" s="471"/>
      <c r="S7" s="478" t="s">
        <v>36</v>
      </c>
      <c r="T7" s="478"/>
      <c r="U7" s="478"/>
      <c r="V7" s="478" t="s">
        <v>37</v>
      </c>
      <c r="W7" s="478"/>
      <c r="X7" s="478"/>
      <c r="Y7" s="478" t="s">
        <v>147</v>
      </c>
      <c r="Z7" s="478"/>
      <c r="AA7" s="467"/>
      <c r="AB7" s="189" t="s">
        <v>171</v>
      </c>
      <c r="AC7" s="259" t="s">
        <v>312</v>
      </c>
      <c r="AD7" s="266"/>
      <c r="AE7" s="478" t="s">
        <v>145</v>
      </c>
      <c r="AF7" s="478"/>
      <c r="AG7" s="478"/>
      <c r="AH7" s="534" t="s">
        <v>614</v>
      </c>
      <c r="AI7" s="534" t="s">
        <v>615</v>
      </c>
      <c r="AJ7" s="534" t="s">
        <v>616</v>
      </c>
      <c r="AK7" s="534" t="s">
        <v>617</v>
      </c>
      <c r="AL7" s="534" t="s">
        <v>618</v>
      </c>
      <c r="AM7" s="534" t="s">
        <v>634</v>
      </c>
      <c r="AN7" s="534" t="s">
        <v>619</v>
      </c>
      <c r="AO7" s="534" t="s">
        <v>620</v>
      </c>
      <c r="AP7" s="534" t="s">
        <v>621</v>
      </c>
      <c r="AQ7" s="534" t="s">
        <v>622</v>
      </c>
      <c r="AR7" s="534" t="s">
        <v>623</v>
      </c>
      <c r="AS7" s="534" t="s">
        <v>623</v>
      </c>
      <c r="AT7" s="534" t="s">
        <v>624</v>
      </c>
      <c r="AU7" s="534" t="s">
        <v>625</v>
      </c>
      <c r="AV7" s="534" t="s">
        <v>626</v>
      </c>
      <c r="AW7" s="534" t="s">
        <v>631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313</v>
      </c>
      <c r="AD8" s="537" t="s">
        <v>652</v>
      </c>
      <c r="AE8" s="37" t="s">
        <v>1</v>
      </c>
      <c r="AF8" s="37" t="s">
        <v>32</v>
      </c>
      <c r="AG8" s="33" t="s">
        <v>33</v>
      </c>
      <c r="AH8" s="535"/>
      <c r="AI8" s="535"/>
      <c r="AJ8" s="535"/>
      <c r="AK8" s="535"/>
      <c r="AL8" s="535"/>
      <c r="AM8" s="535"/>
      <c r="AN8" s="535"/>
      <c r="AO8" s="535"/>
      <c r="AP8" s="535"/>
      <c r="AQ8" s="535"/>
      <c r="AR8" s="535"/>
      <c r="AS8" s="535"/>
      <c r="AT8" s="535"/>
      <c r="AU8" s="535"/>
      <c r="AV8" s="535"/>
      <c r="AW8" s="535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308</v>
      </c>
      <c r="AD9" s="538"/>
      <c r="AE9" s="96"/>
      <c r="AF9" s="96"/>
      <c r="AG9" s="97"/>
      <c r="AH9" s="536"/>
      <c r="AI9" s="536"/>
      <c r="AJ9" s="536"/>
      <c r="AK9" s="536"/>
      <c r="AL9" s="536"/>
      <c r="AM9" s="536"/>
      <c r="AN9" s="536"/>
      <c r="AO9" s="536"/>
      <c r="AP9" s="536"/>
      <c r="AQ9" s="536"/>
      <c r="AR9" s="536"/>
      <c r="AS9" s="536"/>
      <c r="AT9" s="536"/>
      <c r="AU9" s="536"/>
      <c r="AV9" s="536"/>
      <c r="AW9" s="536"/>
      <c r="AX9" s="94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48" si="0">SUM(B11*(C11/2))-D11+E11</f>
        <v>5903</v>
      </c>
      <c r="G11" s="9">
        <f>SUM('INCIDENCIAS asimilables'!D11)</f>
        <v>19.28</v>
      </c>
      <c r="H11" s="9">
        <f>SUM('INCIDENCIAS asimilables'!I11)</f>
        <v>0</v>
      </c>
      <c r="I11" s="9">
        <f>SUM('INCIDENCIAS asimilables'!M11)</f>
        <v>0</v>
      </c>
      <c r="J11" s="9">
        <f t="shared" ref="J11:J48" si="1">SUM(B11*(G11/2))-H11+I11</f>
        <v>385.6</v>
      </c>
      <c r="K11" s="9">
        <f t="shared" ref="K11:K40" si="2">SUM(J11*100%)</f>
        <v>385.6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0</v>
      </c>
      <c r="O11" s="35">
        <f>SUM('INCIDENCIAS asimilables'!N11)</f>
        <v>0</v>
      </c>
      <c r="P11" s="9">
        <f t="shared" ref="P11:P48" si="4">SUM(B11*(M11/2))-N11+O11</f>
        <v>219</v>
      </c>
      <c r="Q11" s="9">
        <f t="shared" ref="Q11:Q40" si="5">P11</f>
        <v>219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590.30000000000007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7097.9000000000005</v>
      </c>
      <c r="AY11" s="102">
        <f t="shared" ref="AY11:AY40" si="11">SUM(L11+R11+U11+X11+AA11+AG11)</f>
        <v>0</v>
      </c>
      <c r="AZ11" s="102">
        <f t="shared" ref="AZ11:AZ40" si="12">SUM(AX11:AY11)</f>
        <v>7097.9000000000005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5755.4249999999993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6779.7599999999993</v>
      </c>
      <c r="AY13" s="102">
        <f t="shared" si="11"/>
        <v>0</v>
      </c>
      <c r="AZ13" s="102">
        <f t="shared" si="12"/>
        <v>6779.7599999999993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5312.7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5856.84</v>
      </c>
      <c r="AY14" s="102">
        <f t="shared" si="11"/>
        <v>0</v>
      </c>
      <c r="AZ14" s="102">
        <f t="shared" si="12"/>
        <v>5856.84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5165.125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5694.15</v>
      </c>
      <c r="AY15" s="102">
        <f t="shared" si="11"/>
        <v>0</v>
      </c>
      <c r="AZ15" s="102">
        <f t="shared" si="12"/>
        <v>5694.15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2508.7749999999996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163.88</v>
      </c>
      <c r="K16" s="9">
        <f t="shared" si="2"/>
        <v>163.88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93.074999999999989</v>
      </c>
      <c r="Q16" s="9">
        <f t="shared" si="5"/>
        <v>93.074999999999989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2765.7299999999996</v>
      </c>
      <c r="AY16" s="102">
        <f t="shared" si="11"/>
        <v>0</v>
      </c>
      <c r="AZ16" s="102">
        <f t="shared" si="12"/>
        <v>2765.7299999999996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5460.2749999999996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6432.08</v>
      </c>
      <c r="AY17" s="102">
        <f t="shared" si="11"/>
        <v>0</v>
      </c>
      <c r="AZ17" s="102">
        <f t="shared" si="12"/>
        <v>6432.08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2361.1999999999998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>
        <v>1600</v>
      </c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4203.0399999999991</v>
      </c>
      <c r="AY18" s="102">
        <f t="shared" si="11"/>
        <v>0</v>
      </c>
      <c r="AZ18" s="102">
        <f t="shared" si="12"/>
        <v>4203.0399999999991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4279.6749999999993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4718.0099999999993</v>
      </c>
      <c r="AY19" s="102">
        <f t="shared" si="11"/>
        <v>0</v>
      </c>
      <c r="AZ19" s="102">
        <f t="shared" si="12"/>
        <v>4718.0099999999993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4869.9749999999995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5368.7699999999995</v>
      </c>
      <c r="AY20" s="102">
        <f t="shared" si="11"/>
        <v>0</v>
      </c>
      <c r="AZ20" s="102">
        <f t="shared" si="12"/>
        <v>5368.7699999999995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5607.8499999999995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366.32000000000005</v>
      </c>
      <c r="K21" s="9">
        <f t="shared" si="2"/>
        <v>366.32000000000005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208.04999999999998</v>
      </c>
      <c r="Q21" s="9">
        <f t="shared" si="5"/>
        <v>208.04999999999998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6182.2199999999993</v>
      </c>
      <c r="AY21" s="102">
        <f t="shared" si="11"/>
        <v>0</v>
      </c>
      <c r="AZ21" s="102">
        <f t="shared" si="12"/>
        <v>6182.2199999999993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673</v>
      </c>
      <c r="F22" s="9">
        <f t="shared" si="0"/>
        <v>5047.5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38.56</v>
      </c>
      <c r="J22" s="9">
        <f t="shared" si="1"/>
        <v>289.20000000000005</v>
      </c>
      <c r="K22" s="9">
        <f t="shared" si="2"/>
        <v>289.20000000000005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23.9</v>
      </c>
      <c r="P22" s="9">
        <f t="shared" si="4"/>
        <v>179.25</v>
      </c>
      <c r="Q22" s="9">
        <f t="shared" si="5"/>
        <v>179.25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100.95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5616.9</v>
      </c>
      <c r="AY22" s="102">
        <f t="shared" si="11"/>
        <v>0</v>
      </c>
      <c r="AZ22" s="102">
        <f t="shared" si="12"/>
        <v>5616.9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6953.6</v>
      </c>
      <c r="AY23" s="102">
        <f t="shared" si="11"/>
        <v>0</v>
      </c>
      <c r="AZ23" s="102">
        <f t="shared" si="12"/>
        <v>6953.6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5206.079999999999</v>
      </c>
      <c r="AY24" s="102">
        <f t="shared" si="11"/>
        <v>0</v>
      </c>
      <c r="AZ24" s="102">
        <f t="shared" si="12"/>
        <v>5206.079999999999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6507.6</v>
      </c>
      <c r="AY25" s="102">
        <f t="shared" si="11"/>
        <v>0</v>
      </c>
      <c r="AZ25" s="102">
        <f t="shared" si="12"/>
        <v>6507.6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7354.6</v>
      </c>
      <c r="AY26" s="102">
        <f t="shared" si="11"/>
        <v>0</v>
      </c>
      <c r="AZ26" s="102">
        <f t="shared" si="12"/>
        <v>7354.6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2523.75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2757.9749999999999</v>
      </c>
      <c r="AY27" s="102">
        <f t="shared" si="11"/>
        <v>0</v>
      </c>
      <c r="AZ27" s="102">
        <f t="shared" si="12"/>
        <v>2757.9749999999999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1475.75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1626.9</v>
      </c>
      <c r="AY28" s="102">
        <f>SUM(L28+R28+U28+X28+AA28+AG28)</f>
        <v>0</v>
      </c>
      <c r="AZ28" s="102">
        <f>SUM(AX28:AY28)</f>
        <v>1626.9</v>
      </c>
    </row>
    <row r="29" spans="1:52" ht="18.95" customHeight="1" x14ac:dyDescent="0.2">
      <c r="A29" s="231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354.18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6861.7800000000007</v>
      </c>
      <c r="AY29" s="102">
        <f t="shared" si="11"/>
        <v>0</v>
      </c>
      <c r="AZ29" s="102">
        <f t="shared" si="12"/>
        <v>6861.7800000000007</v>
      </c>
    </row>
    <row r="30" spans="1:52" ht="18.95" customHeight="1" x14ac:dyDescent="0.2">
      <c r="A30" s="231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385.6</v>
      </c>
      <c r="K30" s="9">
        <f t="shared" si="2"/>
        <v>385.6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239</v>
      </c>
      <c r="Q30" s="9">
        <f t="shared" si="5"/>
        <v>239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>SUM(F30+K30+Q30+T30+W30+Z30+AF30+AC30+AM30+AH30+AI30+AJ30+AN30+AB30+AK30+AL30+AD30+AO30+AP30+AQ30+AR30+AS30+AT30+AU30+AV30+AW30)</f>
        <v>7489.2000000000007</v>
      </c>
      <c r="AY30" s="102">
        <f t="shared" si="11"/>
        <v>0</v>
      </c>
      <c r="AZ30" s="102">
        <f t="shared" si="12"/>
        <v>7489.2000000000007</v>
      </c>
    </row>
    <row r="31" spans="1:52" ht="18.95" customHeight="1" x14ac:dyDescent="0.2">
      <c r="A31" s="231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6507.6</v>
      </c>
      <c r="AY31" s="102">
        <f t="shared" si="11"/>
        <v>0</v>
      </c>
      <c r="AZ31" s="102">
        <f t="shared" si="12"/>
        <v>6507.6</v>
      </c>
    </row>
    <row r="32" spans="1:52" ht="18.95" customHeight="1" x14ac:dyDescent="0.2">
      <c r="A32" s="231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6507.6</v>
      </c>
      <c r="AY32" s="102">
        <f t="shared" si="11"/>
        <v>0</v>
      </c>
      <c r="AZ32" s="102">
        <f t="shared" si="12"/>
        <v>6507.6</v>
      </c>
    </row>
    <row r="33" spans="1:52" ht="18.95" customHeight="1" x14ac:dyDescent="0.2">
      <c r="A33" s="231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5017.5499999999993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5531.4599999999991</v>
      </c>
      <c r="AY33" s="102">
        <f t="shared" si="11"/>
        <v>0</v>
      </c>
      <c r="AZ33" s="102">
        <f t="shared" si="12"/>
        <v>5531.4599999999991</v>
      </c>
    </row>
    <row r="34" spans="1:52" ht="18.95" customHeight="1" x14ac:dyDescent="0.2">
      <c r="A34" s="231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5903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6507.6</v>
      </c>
      <c r="AY34" s="102">
        <f t="shared" si="11"/>
        <v>0</v>
      </c>
      <c r="AZ34" s="102">
        <f t="shared" si="12"/>
        <v>6507.6</v>
      </c>
    </row>
    <row r="35" spans="1:52" ht="18.95" customHeight="1" x14ac:dyDescent="0.2">
      <c r="A35" s="231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5215.75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521.57500000000005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6221.39</v>
      </c>
      <c r="AY35" s="102">
        <f t="shared" si="11"/>
        <v>0</v>
      </c>
      <c r="AZ35" s="102">
        <f t="shared" si="12"/>
        <v>6221.39</v>
      </c>
    </row>
    <row r="36" spans="1:52" ht="18.95" customHeight="1" x14ac:dyDescent="0.2">
      <c r="A36" s="231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7354.6</v>
      </c>
      <c r="AY36" s="102">
        <f t="shared" si="11"/>
        <v>0</v>
      </c>
      <c r="AZ36" s="102">
        <f t="shared" si="12"/>
        <v>7354.6</v>
      </c>
    </row>
    <row r="37" spans="1:52" ht="18.95" customHeight="1" x14ac:dyDescent="0.2">
      <c r="A37" s="231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7800.6</v>
      </c>
      <c r="AY37" s="102">
        <f t="shared" si="11"/>
        <v>0</v>
      </c>
      <c r="AZ37" s="102">
        <f t="shared" si="12"/>
        <v>7800.6</v>
      </c>
    </row>
    <row r="38" spans="1:52" ht="18.95" customHeight="1" x14ac:dyDescent="0.2">
      <c r="A38" s="231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385.6</v>
      </c>
      <c r="K38" s="9">
        <f t="shared" si="2"/>
        <v>385.6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219</v>
      </c>
      <c r="Q38" s="9">
        <f t="shared" si="5"/>
        <v>219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6507.6</v>
      </c>
      <c r="AY38" s="102">
        <f t="shared" si="11"/>
        <v>0</v>
      </c>
      <c r="AZ38" s="102">
        <f t="shared" si="12"/>
        <v>6507.6</v>
      </c>
    </row>
    <row r="39" spans="1:52" ht="18.95" customHeight="1" x14ac:dyDescent="0.2">
      <c r="A39" s="231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5460.2749999999996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6019.53</v>
      </c>
      <c r="AY39" s="102">
        <f t="shared" si="11"/>
        <v>0</v>
      </c>
      <c r="AZ39" s="102">
        <f t="shared" si="12"/>
        <v>6019.53</v>
      </c>
    </row>
    <row r="40" spans="1:52" ht="18.95" customHeight="1" x14ac:dyDescent="0.2">
      <c r="A40" s="231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385.6</v>
      </c>
      <c r="K40" s="9">
        <f t="shared" si="2"/>
        <v>385.6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219</v>
      </c>
      <c r="Q40" s="9">
        <f t="shared" si="5"/>
        <v>219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6507.6</v>
      </c>
      <c r="AY40" s="102">
        <f t="shared" si="11"/>
        <v>0</v>
      </c>
      <c r="AZ40" s="102">
        <f t="shared" si="12"/>
        <v>6507.6</v>
      </c>
    </row>
    <row r="41" spans="1:52" ht="18.95" customHeight="1" x14ac:dyDescent="0.2">
      <c r="A41" s="231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295.14999999999998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3689.3749999999995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18">SUM(J41*100%)</f>
        <v>241</v>
      </c>
      <c r="L41" s="35">
        <f t="shared" ref="L41:L48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0">P41</f>
        <v>136.875</v>
      </c>
      <c r="R41" s="34">
        <f t="shared" ref="R41:R48" si="21">SUM(P41*0%)</f>
        <v>0</v>
      </c>
      <c r="S41" s="9"/>
      <c r="T41" s="35">
        <f t="shared" ref="T41:T48" si="22">SUM(S41-U41)</f>
        <v>0</v>
      </c>
      <c r="U41" s="9">
        <f t="shared" ref="U41:U48" si="23">IF(S41&gt;(61.68*30),61.68*30,S41)</f>
        <v>0</v>
      </c>
      <c r="V41" s="147"/>
      <c r="W41" s="9"/>
      <c r="X41" s="34"/>
      <c r="Y41" s="107"/>
      <c r="Z41" s="34">
        <f t="shared" ref="Z41:Z48" si="24">SUM(Y41*100%)</f>
        <v>0</v>
      </c>
      <c r="AA41" s="34">
        <f t="shared" ref="AA41:AA48" si="25">SUM(Y41-Z41)</f>
        <v>0</v>
      </c>
      <c r="AB41" s="9"/>
      <c r="AC41" s="9"/>
      <c r="AD41" s="38"/>
      <c r="AE41" s="107">
        <v>0</v>
      </c>
      <c r="AF41" s="34">
        <f t="shared" ref="AF41:AF48" si="26">SUM(AE41*100%)</f>
        <v>0</v>
      </c>
      <c r="AG41" s="34">
        <f t="shared" ref="AG41:AG48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>SUM(F41+K41+Q41+T41+W41+Z41+AF41+AC41+AM41+AH41+AI41+AJ41+AN41+AB41+AK41+AL41+AD41+AO41+AP41+AQ41+AR41+AS41+AT41+AU41+AV41)</f>
        <v>4067.2499999999995</v>
      </c>
      <c r="AY41" s="102">
        <f t="shared" ref="AY41:AY48" si="28">SUM(L41+R41+U41+X41+AA41+AG41)</f>
        <v>0</v>
      </c>
      <c r="AZ41" s="102">
        <f t="shared" ref="AZ41:AZ48" si="29">SUM(AX41:AY41)</f>
        <v>4067.2499999999995</v>
      </c>
    </row>
    <row r="42" spans="1:52" ht="18.95" customHeight="1" x14ac:dyDescent="0.2">
      <c r="A42" s="231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295.14999999999998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3689.3749999999995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si="18"/>
        <v>241</v>
      </c>
      <c r="L42" s="35">
        <f t="shared" si="19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si="20"/>
        <v>136.875</v>
      </c>
      <c r="R42" s="34">
        <f t="shared" si="21"/>
        <v>0</v>
      </c>
      <c r="S42" s="9"/>
      <c r="T42" s="35">
        <f t="shared" si="22"/>
        <v>0</v>
      </c>
      <c r="U42" s="9">
        <f t="shared" si="23"/>
        <v>0</v>
      </c>
      <c r="V42" s="147"/>
      <c r="W42" s="9"/>
      <c r="X42" s="34"/>
      <c r="Y42" s="107"/>
      <c r="Z42" s="34">
        <f t="shared" si="24"/>
        <v>0</v>
      </c>
      <c r="AA42" s="34">
        <f t="shared" si="25"/>
        <v>0</v>
      </c>
      <c r="AB42" s="9"/>
      <c r="AC42" s="9"/>
      <c r="AD42" s="38"/>
      <c r="AE42" s="107">
        <v>0</v>
      </c>
      <c r="AF42" s="34">
        <f t="shared" si="26"/>
        <v>0</v>
      </c>
      <c r="AG42" s="34">
        <f t="shared" si="27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4067.2499999999995</v>
      </c>
      <c r="AY42" s="102">
        <f t="shared" si="28"/>
        <v>0</v>
      </c>
      <c r="AZ42" s="102">
        <f t="shared" si="29"/>
        <v>4067.2499999999995</v>
      </c>
    </row>
    <row r="43" spans="1:52" ht="18.95" customHeight="1" x14ac:dyDescent="0.2">
      <c r="A43" s="231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295.14999999999998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2951.5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si="18"/>
        <v>192.8</v>
      </c>
      <c r="L43" s="35">
        <f t="shared" si="19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si="20"/>
        <v>109.5</v>
      </c>
      <c r="R43" s="34">
        <f t="shared" si="21"/>
        <v>0</v>
      </c>
      <c r="S43" s="9"/>
      <c r="T43" s="35">
        <f t="shared" si="22"/>
        <v>0</v>
      </c>
      <c r="U43" s="9">
        <f t="shared" si="23"/>
        <v>0</v>
      </c>
      <c r="V43" s="147"/>
      <c r="W43" s="9"/>
      <c r="X43" s="34"/>
      <c r="Y43" s="107"/>
      <c r="Z43" s="34">
        <f t="shared" si="24"/>
        <v>0</v>
      </c>
      <c r="AA43" s="34">
        <f t="shared" si="25"/>
        <v>0</v>
      </c>
      <c r="AB43" s="9"/>
      <c r="AC43" s="9"/>
      <c r="AD43" s="38"/>
      <c r="AE43" s="107">
        <v>0</v>
      </c>
      <c r="AF43" s="34">
        <f t="shared" si="26"/>
        <v>0</v>
      </c>
      <c r="AG43" s="34">
        <f t="shared" si="27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3253.8</v>
      </c>
      <c r="AY43" s="102">
        <f t="shared" si="28"/>
        <v>0</v>
      </c>
      <c r="AZ43" s="102">
        <f t="shared" si="29"/>
        <v>3253.8</v>
      </c>
    </row>
    <row r="44" spans="1:52" ht="18.95" customHeight="1" x14ac:dyDescent="0.2">
      <c r="A44" s="231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295.14999999999998</v>
      </c>
      <c r="D44" s="9">
        <f>SUM('INCIDENCIAS asimilables'!H44)</f>
        <v>0</v>
      </c>
      <c r="E44" s="9">
        <f>SUM('INCIDENCIAS asimilables'!L44)</f>
        <v>0</v>
      </c>
      <c r="F44" s="9">
        <f t="shared" si="0"/>
        <v>2803.9249999999997</v>
      </c>
      <c r="G44" s="9">
        <f>SUM('INCIDENCIAS asimilables'!D44)</f>
        <v>19.28</v>
      </c>
      <c r="H44" s="9">
        <f>SUM('INCIDENCIAS asimilables'!I44)</f>
        <v>0</v>
      </c>
      <c r="I44" s="9">
        <f>SUM('INCIDENCIAS asimilables'!M44)</f>
        <v>0</v>
      </c>
      <c r="J44" s="9">
        <f t="shared" si="1"/>
        <v>183.16000000000003</v>
      </c>
      <c r="K44" s="9">
        <f t="shared" si="18"/>
        <v>183.16000000000003</v>
      </c>
      <c r="L44" s="35">
        <f t="shared" si="19"/>
        <v>0</v>
      </c>
      <c r="M44" s="35">
        <f>SUM('INCIDENCIAS asimilables'!E44)</f>
        <v>10.95</v>
      </c>
      <c r="N44" s="35">
        <f>SUM('INCIDENCIAS asimilables'!J44)</f>
        <v>0</v>
      </c>
      <c r="O44" s="35">
        <f>SUM('INCIDENCIAS asimilables'!N44)</f>
        <v>0</v>
      </c>
      <c r="P44" s="9">
        <f t="shared" si="4"/>
        <v>104.02499999999999</v>
      </c>
      <c r="Q44" s="9">
        <f t="shared" si="20"/>
        <v>104.02499999999999</v>
      </c>
      <c r="R44" s="34">
        <f t="shared" si="21"/>
        <v>0</v>
      </c>
      <c r="S44" s="9"/>
      <c r="T44" s="35">
        <f t="shared" si="22"/>
        <v>0</v>
      </c>
      <c r="U44" s="9">
        <f t="shared" si="23"/>
        <v>0</v>
      </c>
      <c r="V44" s="147"/>
      <c r="W44" s="9"/>
      <c r="X44" s="34"/>
      <c r="Y44" s="107"/>
      <c r="Z44" s="34">
        <f t="shared" si="24"/>
        <v>0</v>
      </c>
      <c r="AA44" s="34">
        <f t="shared" si="25"/>
        <v>0</v>
      </c>
      <c r="AB44" s="9"/>
      <c r="AC44" s="9"/>
      <c r="AD44" s="38"/>
      <c r="AE44" s="107">
        <v>0</v>
      </c>
      <c r="AF44" s="34">
        <f t="shared" si="26"/>
        <v>0</v>
      </c>
      <c r="AG44" s="34">
        <f t="shared" si="27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3091.1099999999997</v>
      </c>
      <c r="AY44" s="102">
        <f t="shared" si="28"/>
        <v>0</v>
      </c>
      <c r="AZ44" s="102">
        <f t="shared" si="29"/>
        <v>3091.1099999999997</v>
      </c>
    </row>
    <row r="45" spans="1:52" ht="18.95" customHeight="1" x14ac:dyDescent="0.2">
      <c r="A45" s="231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295.14999999999998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5312.7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18"/>
        <v>347.04</v>
      </c>
      <c r="L45" s="35">
        <f t="shared" si="19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0"/>
        <v>197.1</v>
      </c>
      <c r="R45" s="34">
        <f t="shared" si="21"/>
        <v>0</v>
      </c>
      <c r="S45" s="9"/>
      <c r="T45" s="35">
        <f t="shared" si="22"/>
        <v>0</v>
      </c>
      <c r="U45" s="9">
        <f t="shared" si="23"/>
        <v>0</v>
      </c>
      <c r="V45" s="147"/>
      <c r="W45" s="9"/>
      <c r="X45" s="34"/>
      <c r="Y45" s="107"/>
      <c r="Z45" s="34">
        <f t="shared" si="24"/>
        <v>0</v>
      </c>
      <c r="AA45" s="34">
        <f t="shared" si="25"/>
        <v>0</v>
      </c>
      <c r="AB45" s="9"/>
      <c r="AC45" s="9"/>
      <c r="AD45" s="38"/>
      <c r="AE45" s="107">
        <v>0</v>
      </c>
      <c r="AF45" s="34">
        <f t="shared" si="26"/>
        <v>0</v>
      </c>
      <c r="AG45" s="34">
        <f t="shared" si="27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5856.84</v>
      </c>
      <c r="AY45" s="102">
        <f t="shared" si="28"/>
        <v>0</v>
      </c>
      <c r="AZ45" s="102">
        <f t="shared" si="29"/>
        <v>5856.84</v>
      </c>
    </row>
    <row r="46" spans="1:52" ht="18.95" customHeight="1" x14ac:dyDescent="0.2">
      <c r="A46" s="231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295.14999999999998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5165.125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18"/>
        <v>337.40000000000003</v>
      </c>
      <c r="L46" s="35">
        <f t="shared" si="19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0"/>
        <v>191.625</v>
      </c>
      <c r="R46" s="34">
        <f t="shared" si="21"/>
        <v>0</v>
      </c>
      <c r="S46" s="9"/>
      <c r="T46" s="35">
        <f t="shared" si="22"/>
        <v>0</v>
      </c>
      <c r="U46" s="9">
        <f t="shared" si="23"/>
        <v>0</v>
      </c>
      <c r="V46" s="147"/>
      <c r="W46" s="9"/>
      <c r="X46" s="34"/>
      <c r="Y46" s="107"/>
      <c r="Z46" s="34">
        <f t="shared" si="24"/>
        <v>0</v>
      </c>
      <c r="AA46" s="34">
        <f t="shared" si="25"/>
        <v>0</v>
      </c>
      <c r="AB46" s="9"/>
      <c r="AC46" s="9"/>
      <c r="AD46" s="38"/>
      <c r="AE46" s="107">
        <v>0</v>
      </c>
      <c r="AF46" s="34">
        <f t="shared" si="26"/>
        <v>0</v>
      </c>
      <c r="AG46" s="34">
        <f t="shared" si="27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5694.15</v>
      </c>
      <c r="AY46" s="102">
        <f t="shared" si="28"/>
        <v>0</v>
      </c>
      <c r="AZ46" s="102">
        <f t="shared" si="29"/>
        <v>5694.15</v>
      </c>
    </row>
    <row r="47" spans="1:52" ht="18.95" customHeight="1" x14ac:dyDescent="0.2">
      <c r="A47" s="231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295.14999999999998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1180.5999999999999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18"/>
        <v>77.12</v>
      </c>
      <c r="L47" s="35">
        <f t="shared" si="19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0"/>
        <v>43.8</v>
      </c>
      <c r="R47" s="34">
        <f t="shared" si="21"/>
        <v>0</v>
      </c>
      <c r="S47" s="9"/>
      <c r="T47" s="35">
        <f t="shared" si="22"/>
        <v>0</v>
      </c>
      <c r="U47" s="9">
        <f t="shared" si="23"/>
        <v>0</v>
      </c>
      <c r="V47" s="147"/>
      <c r="W47" s="9"/>
      <c r="X47" s="34"/>
      <c r="Y47" s="107"/>
      <c r="Z47" s="34">
        <f t="shared" si="24"/>
        <v>0</v>
      </c>
      <c r="AA47" s="34">
        <f t="shared" si="25"/>
        <v>0</v>
      </c>
      <c r="AB47" s="9"/>
      <c r="AC47" s="9"/>
      <c r="AD47" s="38"/>
      <c r="AE47" s="107">
        <v>0</v>
      </c>
      <c r="AF47" s="34">
        <f t="shared" si="26"/>
        <v>0</v>
      </c>
      <c r="AG47" s="34">
        <f t="shared" si="27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1301.5199999999998</v>
      </c>
      <c r="AY47" s="102">
        <f t="shared" si="28"/>
        <v>0</v>
      </c>
      <c r="AZ47" s="102">
        <f t="shared" si="29"/>
        <v>1301.5199999999998</v>
      </c>
    </row>
    <row r="48" spans="1:52" ht="18.95" customHeight="1" x14ac:dyDescent="0.2">
      <c r="A48" s="231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295.14999999999998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3689.3749999999995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18"/>
        <v>241</v>
      </c>
      <c r="L48" s="35">
        <f t="shared" si="19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0"/>
        <v>136.875</v>
      </c>
      <c r="R48" s="34">
        <f t="shared" si="21"/>
        <v>0</v>
      </c>
      <c r="S48" s="9"/>
      <c r="T48" s="35">
        <f t="shared" si="22"/>
        <v>0</v>
      </c>
      <c r="U48" s="9">
        <f t="shared" si="23"/>
        <v>0</v>
      </c>
      <c r="V48" s="147"/>
      <c r="W48" s="9"/>
      <c r="X48" s="34"/>
      <c r="Y48" s="107"/>
      <c r="Z48" s="34">
        <f t="shared" si="24"/>
        <v>0</v>
      </c>
      <c r="AA48" s="34">
        <f t="shared" si="25"/>
        <v>0</v>
      </c>
      <c r="AB48" s="9"/>
      <c r="AC48" s="9"/>
      <c r="AD48" s="38"/>
      <c r="AE48" s="107">
        <v>0</v>
      </c>
      <c r="AF48" s="34">
        <f t="shared" si="26"/>
        <v>0</v>
      </c>
      <c r="AG48" s="34">
        <f t="shared" si="27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4067.2499999999995</v>
      </c>
      <c r="AY48" s="102">
        <f t="shared" si="28"/>
        <v>0</v>
      </c>
      <c r="AZ48" s="102">
        <f t="shared" si="29"/>
        <v>4067.2499999999995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1178</v>
      </c>
      <c r="C50" s="104"/>
      <c r="D50" s="104">
        <f t="shared" ref="D50:AG50" si="30">SUM(D11:D48)</f>
        <v>0</v>
      </c>
      <c r="E50" s="104">
        <f t="shared" si="30"/>
        <v>673</v>
      </c>
      <c r="F50" s="104">
        <f t="shared" si="30"/>
        <v>179312.95</v>
      </c>
      <c r="G50" s="104">
        <f t="shared" si="30"/>
        <v>732.63999999999942</v>
      </c>
      <c r="H50" s="104">
        <f t="shared" si="30"/>
        <v>0</v>
      </c>
      <c r="I50" s="104">
        <f t="shared" si="30"/>
        <v>38.56</v>
      </c>
      <c r="J50" s="104">
        <f t="shared" si="30"/>
        <v>11394.480000000005</v>
      </c>
      <c r="K50" s="104">
        <f t="shared" si="30"/>
        <v>11394.480000000005</v>
      </c>
      <c r="L50" s="104">
        <f t="shared" si="30"/>
        <v>0</v>
      </c>
      <c r="M50" s="104">
        <f t="shared" si="30"/>
        <v>423.09999999999974</v>
      </c>
      <c r="N50" s="104">
        <f t="shared" si="30"/>
        <v>0</v>
      </c>
      <c r="O50" s="104">
        <f t="shared" si="30"/>
        <v>23.9</v>
      </c>
      <c r="P50" s="104">
        <f t="shared" si="30"/>
        <v>6589.4500000000007</v>
      </c>
      <c r="Q50" s="104">
        <f t="shared" si="30"/>
        <v>6589.4500000000007</v>
      </c>
      <c r="R50" s="104">
        <f t="shared" si="30"/>
        <v>0</v>
      </c>
      <c r="S50" s="104">
        <f t="shared" si="30"/>
        <v>0</v>
      </c>
      <c r="T50" s="104">
        <f t="shared" si="30"/>
        <v>0</v>
      </c>
      <c r="U50" s="104">
        <f t="shared" si="30"/>
        <v>0</v>
      </c>
      <c r="V50" s="104">
        <f t="shared" si="30"/>
        <v>0</v>
      </c>
      <c r="W50" s="104">
        <f t="shared" si="30"/>
        <v>0</v>
      </c>
      <c r="X50" s="104">
        <f t="shared" si="30"/>
        <v>0</v>
      </c>
      <c r="Y50" s="104">
        <f t="shared" si="30"/>
        <v>0</v>
      </c>
      <c r="Z50" s="104">
        <f t="shared" si="30"/>
        <v>0</v>
      </c>
      <c r="AA50" s="104">
        <f t="shared" si="30"/>
        <v>0</v>
      </c>
      <c r="AB50" s="104">
        <f t="shared" si="30"/>
        <v>1701.605</v>
      </c>
      <c r="AC50" s="104">
        <f t="shared" si="30"/>
        <v>1739.4</v>
      </c>
      <c r="AD50" s="104">
        <f t="shared" si="30"/>
        <v>1600</v>
      </c>
      <c r="AE50" s="104">
        <f t="shared" si="30"/>
        <v>0</v>
      </c>
      <c r="AF50" s="104">
        <f t="shared" si="30"/>
        <v>0</v>
      </c>
      <c r="AG50" s="104">
        <f t="shared" si="30"/>
        <v>0</v>
      </c>
      <c r="AH50" s="104">
        <f>SUM(AH11:AH40)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1">SUM(AM11:AM48)</f>
        <v>0</v>
      </c>
      <c r="AN50" s="104">
        <f t="shared" si="31"/>
        <v>0</v>
      </c>
      <c r="AO50" s="104">
        <f t="shared" si="31"/>
        <v>0</v>
      </c>
      <c r="AP50" s="104">
        <f t="shared" si="31"/>
        <v>0</v>
      </c>
      <c r="AQ50" s="104">
        <f t="shared" si="31"/>
        <v>0</v>
      </c>
      <c r="AR50" s="104">
        <f t="shared" si="31"/>
        <v>0</v>
      </c>
      <c r="AS50" s="104">
        <f t="shared" si="31"/>
        <v>0</v>
      </c>
      <c r="AT50" s="104">
        <f t="shared" si="31"/>
        <v>0</v>
      </c>
      <c r="AU50" s="104">
        <f t="shared" si="31"/>
        <v>0</v>
      </c>
      <c r="AV50" s="104">
        <f t="shared" si="31"/>
        <v>0</v>
      </c>
      <c r="AW50" s="104">
        <f t="shared" si="31"/>
        <v>0</v>
      </c>
      <c r="AX50" s="104">
        <f t="shared" si="31"/>
        <v>202337.88500000001</v>
      </c>
      <c r="AY50" s="104">
        <f t="shared" si="31"/>
        <v>0</v>
      </c>
      <c r="AZ50" s="104">
        <f t="shared" si="31"/>
        <v>202337.88500000001</v>
      </c>
    </row>
  </sheetData>
  <mergeCells count="24">
    <mergeCell ref="AT7:AT9"/>
    <mergeCell ref="AU7:AU9"/>
    <mergeCell ref="AV7:AV9"/>
    <mergeCell ref="AO7:AO9"/>
    <mergeCell ref="AP7:AP9"/>
    <mergeCell ref="AQ7:AQ9"/>
    <mergeCell ref="AR7:AR9"/>
    <mergeCell ref="AS7:AS9"/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9" t="s">
        <v>482</v>
      </c>
      <c r="M7" s="534" t="s">
        <v>484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9"/>
      <c r="M8" s="535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6"/>
      <c r="K9" s="2" t="s">
        <v>52</v>
      </c>
      <c r="L9" s="539"/>
      <c r="M9" s="536" t="s">
        <v>483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0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7097.9000000000005</v>
      </c>
      <c r="C11" s="9">
        <f>LOOKUP(B11,'TABLA ISR ART 113 LISR'!$A$6:$A$17,'TABLA ISR ART 113 LISR'!$A$6:$A$17)</f>
        <v>5081.41</v>
      </c>
      <c r="D11" s="9">
        <f t="shared" ref="D11:D40" si="0">SUM(B11-C11)</f>
        <v>2016.4900000000007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430.72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968.92000000000007</v>
      </c>
      <c r="I11" s="35">
        <v>0</v>
      </c>
      <c r="J11" s="35">
        <f t="shared" ref="J11:J40" si="3">IF(H11&gt;I11,H11-I11,0)</f>
        <v>968.92000000000007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6779.7599999999993</v>
      </c>
      <c r="C13" s="9">
        <f>LOOKUP(B13,'TABLA ISR ART 113 LISR'!$A$6:$A$17,'TABLA ISR ART 113 LISR'!$A$6:$A$17)</f>
        <v>5081.41</v>
      </c>
      <c r="D13" s="9">
        <f t="shared" si="0"/>
        <v>1698.3499999999995</v>
      </c>
      <c r="E13" s="112">
        <f>LOOKUP(B13,'TABLA ISR ART 113 LISR'!$A$6:$A$17,'TABLA ISR ART 113 LISR'!$D$6:$D$17)</f>
        <v>0.21360000000000001</v>
      </c>
      <c r="F13" s="9">
        <f t="shared" si="1"/>
        <v>362.77</v>
      </c>
      <c r="G13" s="35">
        <f>LOOKUP(B13,'TABLA ISR ART 113 LISR'!$A$6:$A$17,'TABLA ISR ART 113 LISR'!$C$6:$C$17)</f>
        <v>538.20000000000005</v>
      </c>
      <c r="H13" s="35">
        <f t="shared" si="2"/>
        <v>900.97</v>
      </c>
      <c r="I13" s="35">
        <v>0</v>
      </c>
      <c r="J13" s="35">
        <f t="shared" si="3"/>
        <v>900.97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5856.84</v>
      </c>
      <c r="C14" s="9">
        <f>LOOKUP(B14,'TABLA ISR ART 113 LISR'!$A$6:$A$17,'TABLA ISR ART 113 LISR'!$A$6:$A$17)</f>
        <v>5081.41</v>
      </c>
      <c r="D14" s="9">
        <f t="shared" si="0"/>
        <v>775.43000000000029</v>
      </c>
      <c r="E14" s="112">
        <f>LOOKUP(B14,'TABLA ISR ART 113 LISR'!$A$6:$A$17,'TABLA ISR ART 113 LISR'!$D$6:$D$17)</f>
        <v>0.21360000000000001</v>
      </c>
      <c r="F14" s="9">
        <f t="shared" si="1"/>
        <v>165.63</v>
      </c>
      <c r="G14" s="35">
        <f>LOOKUP(B14,'TABLA ISR ART 113 LISR'!$A$6:$A$17,'TABLA ISR ART 113 LISR'!$C$6:$C$17)</f>
        <v>538.20000000000005</v>
      </c>
      <c r="H14" s="35">
        <f t="shared" si="2"/>
        <v>703.83</v>
      </c>
      <c r="I14" s="35">
        <v>0</v>
      </c>
      <c r="J14" s="35">
        <f t="shared" si="3"/>
        <v>703.83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5694.15</v>
      </c>
      <c r="C15" s="9">
        <f>LOOKUP(B15,'TABLA ISR ART 113 LISR'!$A$6:$A$17,'TABLA ISR ART 113 LISR'!$A$6:$A$17)</f>
        <v>5081.41</v>
      </c>
      <c r="D15" s="9">
        <f t="shared" si="0"/>
        <v>612.73999999999978</v>
      </c>
      <c r="E15" s="112">
        <f>LOOKUP(B15,'TABLA ISR ART 113 LISR'!$A$6:$A$17,'TABLA ISR ART 113 LISR'!$D$6:$D$17)</f>
        <v>0.21360000000000001</v>
      </c>
      <c r="F15" s="9">
        <f t="shared" si="1"/>
        <v>130.88</v>
      </c>
      <c r="G15" s="35">
        <f>LOOKUP(B15,'TABLA ISR ART 113 LISR'!$A$6:$A$17,'TABLA ISR ART 113 LISR'!$C$6:$C$17)</f>
        <v>538.20000000000005</v>
      </c>
      <c r="H15" s="35">
        <f t="shared" si="2"/>
        <v>669.08</v>
      </c>
      <c r="I15" s="35">
        <v>0</v>
      </c>
      <c r="J15" s="35">
        <f t="shared" si="3"/>
        <v>669.08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2765.7299999999996</v>
      </c>
      <c r="C16" s="9">
        <f>LOOKUP(B16,'TABLA ISR ART 113 LISR'!$A$6:$A$17,'TABLA ISR ART 113 LISR'!$A$6:$A$17)</f>
        <v>2077.5100000000002</v>
      </c>
      <c r="D16" s="9">
        <f t="shared" si="0"/>
        <v>688.21999999999935</v>
      </c>
      <c r="E16" s="112">
        <f>LOOKUP(B16,'TABLA ISR ART 113 LISR'!$A$6:$A$17,'TABLA ISR ART 113 LISR'!$D$6:$D$17)</f>
        <v>0.10879999999999999</v>
      </c>
      <c r="F16" s="9">
        <f t="shared" si="1"/>
        <v>74.88</v>
      </c>
      <c r="G16" s="35">
        <f>LOOKUP(B16,'TABLA ISR ART 113 LISR'!$A$6:$A$17,'TABLA ISR ART 113 LISR'!$C$6:$C$17)</f>
        <v>121.95</v>
      </c>
      <c r="H16" s="35">
        <f t="shared" si="2"/>
        <v>196.82999999999998</v>
      </c>
      <c r="I16" s="35">
        <v>0</v>
      </c>
      <c r="J16" s="35">
        <f t="shared" si="3"/>
        <v>196.82999999999998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6432.08</v>
      </c>
      <c r="C17" s="9">
        <f>LOOKUP(B17,'TABLA ISR ART 113 LISR'!$A$6:$A$17,'TABLA ISR ART 113 LISR'!$A$6:$A$17)</f>
        <v>5081.41</v>
      </c>
      <c r="D17" s="9">
        <f t="shared" si="0"/>
        <v>1350.67</v>
      </c>
      <c r="E17" s="112">
        <f>LOOKUP(B17,'TABLA ISR ART 113 LISR'!$A$6:$A$17,'TABLA ISR ART 113 LISR'!$D$6:$D$17)</f>
        <v>0.21360000000000001</v>
      </c>
      <c r="F17" s="9">
        <f t="shared" si="1"/>
        <v>288.5</v>
      </c>
      <c r="G17" s="35">
        <f>LOOKUP(B17,'TABLA ISR ART 113 LISR'!$A$6:$A$17,'TABLA ISR ART 113 LISR'!$C$6:$C$17)</f>
        <v>538.20000000000005</v>
      </c>
      <c r="H17" s="35">
        <f t="shared" si="2"/>
        <v>826.7</v>
      </c>
      <c r="I17" s="35">
        <v>0</v>
      </c>
      <c r="J17" s="35">
        <f t="shared" si="3"/>
        <v>826.7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4203.0399999999991</v>
      </c>
      <c r="C18" s="9">
        <f>LOOKUP(B18,'TABLA ISR ART 113 LISR'!$A$6:$A$17,'TABLA ISR ART 113 LISR'!$A$6:$A$17)</f>
        <v>3651.01</v>
      </c>
      <c r="D18" s="9">
        <f t="shared" si="0"/>
        <v>552.02999999999884</v>
      </c>
      <c r="E18" s="112">
        <f>LOOKUP(B18,'TABLA ISR ART 113 LISR'!$A$6:$A$17,'TABLA ISR ART 113 LISR'!$D$6:$D$17)</f>
        <v>0.16</v>
      </c>
      <c r="F18" s="9">
        <f t="shared" si="1"/>
        <v>88.32</v>
      </c>
      <c r="G18" s="35">
        <f>LOOKUP(B18,'TABLA ISR ART 113 LISR'!$A$6:$A$17,'TABLA ISR ART 113 LISR'!$C$6:$C$17)</f>
        <v>293.25</v>
      </c>
      <c r="H18" s="35">
        <f t="shared" si="2"/>
        <v>381.57</v>
      </c>
      <c r="I18" s="35">
        <v>0</v>
      </c>
      <c r="J18" s="35">
        <f t="shared" si="3"/>
        <v>381.57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4718.0099999999993</v>
      </c>
      <c r="C19" s="9">
        <f>LOOKUP(B19,'TABLA ISR ART 113 LISR'!$A$6:$A$17,'TABLA ISR ART 113 LISR'!$A$6:$A$17)</f>
        <v>4244.1099999999997</v>
      </c>
      <c r="D19" s="9">
        <f t="shared" si="0"/>
        <v>473.89999999999964</v>
      </c>
      <c r="E19" s="112">
        <f>LOOKUP(B19,'TABLA ISR ART 113 LISR'!$A$6:$A$17,'TABLA ISR ART 113 LISR'!$D$6:$D$17)</f>
        <v>0.1792</v>
      </c>
      <c r="F19" s="9">
        <f t="shared" si="1"/>
        <v>84.92</v>
      </c>
      <c r="G19" s="35">
        <f>LOOKUP(B19,'TABLA ISR ART 113 LISR'!$A$6:$A$17,'TABLA ISR ART 113 LISR'!$C$6:$C$17)</f>
        <v>388.05</v>
      </c>
      <c r="H19" s="35">
        <f t="shared" si="2"/>
        <v>472.97</v>
      </c>
      <c r="I19" s="35">
        <v>0</v>
      </c>
      <c r="J19" s="35">
        <f t="shared" si="3"/>
        <v>472.97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5368.7699999999995</v>
      </c>
      <c r="C20" s="9">
        <f>LOOKUP(B20,'TABLA ISR ART 113 LISR'!$A$6:$A$17,'TABLA ISR ART 113 LISR'!$A$6:$A$17)</f>
        <v>5081.41</v>
      </c>
      <c r="D20" s="9">
        <f t="shared" si="0"/>
        <v>287.35999999999967</v>
      </c>
      <c r="E20" s="112">
        <f>LOOKUP(B20,'TABLA ISR ART 113 LISR'!$A$6:$A$17,'TABLA ISR ART 113 LISR'!$D$6:$D$17)</f>
        <v>0.21360000000000001</v>
      </c>
      <c r="F20" s="9">
        <f t="shared" si="1"/>
        <v>61.38</v>
      </c>
      <c r="G20" s="35">
        <f>LOOKUP(B20,'TABLA ISR ART 113 LISR'!$A$6:$A$17,'TABLA ISR ART 113 LISR'!$C$6:$C$17)</f>
        <v>538.20000000000005</v>
      </c>
      <c r="H20" s="35">
        <f t="shared" si="2"/>
        <v>599.58000000000004</v>
      </c>
      <c r="I20" s="35">
        <v>0</v>
      </c>
      <c r="J20" s="35">
        <f t="shared" si="3"/>
        <v>599.58000000000004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6182.2199999999993</v>
      </c>
      <c r="C21" s="9">
        <f>LOOKUP(B21,'TABLA ISR ART 113 LISR'!$A$6:$A$17,'TABLA ISR ART 113 LISR'!$A$6:$A$17)</f>
        <v>5081.41</v>
      </c>
      <c r="D21" s="9">
        <f t="shared" si="0"/>
        <v>1100.8099999999995</v>
      </c>
      <c r="E21" s="112">
        <f>LOOKUP(B21,'TABLA ISR ART 113 LISR'!$A$6:$A$17,'TABLA ISR ART 113 LISR'!$D$6:$D$17)</f>
        <v>0.21360000000000001</v>
      </c>
      <c r="F21" s="9">
        <f t="shared" si="1"/>
        <v>235.13</v>
      </c>
      <c r="G21" s="35">
        <f>LOOKUP(B21,'TABLA ISR ART 113 LISR'!$A$6:$A$17,'TABLA ISR ART 113 LISR'!$C$6:$C$17)</f>
        <v>538.20000000000005</v>
      </c>
      <c r="H21" s="35">
        <f t="shared" si="2"/>
        <v>773.33</v>
      </c>
      <c r="I21" s="35">
        <v>0</v>
      </c>
      <c r="J21" s="35">
        <f t="shared" si="3"/>
        <v>773.33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5616.9</v>
      </c>
      <c r="C22" s="9">
        <f>LOOKUP(B22,'TABLA ISR ART 113 LISR'!$A$6:$A$17,'TABLA ISR ART 113 LISR'!$A$6:$A$17)</f>
        <v>5081.41</v>
      </c>
      <c r="D22" s="9">
        <f t="shared" si="0"/>
        <v>535.48999999999978</v>
      </c>
      <c r="E22" s="112">
        <f>LOOKUP(B22,'TABLA ISR ART 113 LISR'!$A$6:$A$17,'TABLA ISR ART 113 LISR'!$D$6:$D$17)</f>
        <v>0.21360000000000001</v>
      </c>
      <c r="F22" s="9">
        <f t="shared" si="1"/>
        <v>114.38</v>
      </c>
      <c r="G22" s="35">
        <f>LOOKUP(B22,'TABLA ISR ART 113 LISR'!$A$6:$A$17,'TABLA ISR ART 113 LISR'!$C$6:$C$17)</f>
        <v>538.20000000000005</v>
      </c>
      <c r="H22" s="35">
        <f t="shared" si="2"/>
        <v>652.58000000000004</v>
      </c>
      <c r="I22" s="35">
        <v>0</v>
      </c>
      <c r="J22" s="35">
        <f t="shared" si="3"/>
        <v>652.58000000000004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6953.6</v>
      </c>
      <c r="C23" s="9">
        <f>LOOKUP(B23,'TABLA ISR ART 113 LISR'!$A$6:$A$17,'TABLA ISR ART 113 LISR'!$A$6:$A$17)</f>
        <v>5081.41</v>
      </c>
      <c r="D23" s="9">
        <f t="shared" si="0"/>
        <v>1872.1900000000005</v>
      </c>
      <c r="E23" s="112">
        <f>LOOKUP(B23,'TABLA ISR ART 113 LISR'!$A$6:$A$17,'TABLA ISR ART 113 LISR'!$D$6:$D$17)</f>
        <v>0.21360000000000001</v>
      </c>
      <c r="F23" s="9">
        <f t="shared" si="1"/>
        <v>399.9</v>
      </c>
      <c r="G23" s="35">
        <f>LOOKUP(B23,'TABLA ISR ART 113 LISR'!$A$6:$A$17,'TABLA ISR ART 113 LISR'!$C$6:$C$17)</f>
        <v>538.20000000000005</v>
      </c>
      <c r="H23" s="35">
        <f t="shared" si="2"/>
        <v>938.1</v>
      </c>
      <c r="I23" s="35">
        <v>0</v>
      </c>
      <c r="J23" s="35">
        <f t="shared" si="3"/>
        <v>938.1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5206.079999999999</v>
      </c>
      <c r="C24" s="9">
        <f>LOOKUP(B24,'TABLA ISR ART 113 LISR'!$A$6:$A$17,'TABLA ISR ART 113 LISR'!$A$6:$A$17)</f>
        <v>5081.41</v>
      </c>
      <c r="D24" s="9">
        <f t="shared" si="0"/>
        <v>124.66999999999916</v>
      </c>
      <c r="E24" s="112">
        <f>LOOKUP(B24,'TABLA ISR ART 113 LISR'!$A$6:$A$17,'TABLA ISR ART 113 LISR'!$D$6:$D$17)</f>
        <v>0.21360000000000001</v>
      </c>
      <c r="F24" s="9">
        <f t="shared" si="1"/>
        <v>26.63</v>
      </c>
      <c r="G24" s="35">
        <f>LOOKUP(B24,'TABLA ISR ART 113 LISR'!$A$6:$A$17,'TABLA ISR ART 113 LISR'!$C$6:$C$17)</f>
        <v>538.20000000000005</v>
      </c>
      <c r="H24" s="35">
        <f t="shared" si="2"/>
        <v>564.83000000000004</v>
      </c>
      <c r="I24" s="35">
        <v>0</v>
      </c>
      <c r="J24" s="35">
        <f t="shared" si="3"/>
        <v>564.83000000000004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6507.6</v>
      </c>
      <c r="C25" s="9">
        <f>LOOKUP(B25,'TABLA ISR ART 113 LISR'!$A$6:$A$17,'TABLA ISR ART 113 LISR'!$A$6:$A$17)</f>
        <v>5081.41</v>
      </c>
      <c r="D25" s="9">
        <f t="shared" si="0"/>
        <v>1426.1900000000005</v>
      </c>
      <c r="E25" s="112">
        <f>LOOKUP(B25,'TABLA ISR ART 113 LISR'!$A$6:$A$17,'TABLA ISR ART 113 LISR'!$D$6:$D$17)</f>
        <v>0.21360000000000001</v>
      </c>
      <c r="F25" s="9">
        <f t="shared" si="1"/>
        <v>304.63</v>
      </c>
      <c r="G25" s="35">
        <f>LOOKUP(B25,'TABLA ISR ART 113 LISR'!$A$6:$A$17,'TABLA ISR ART 113 LISR'!$C$6:$C$17)</f>
        <v>538.20000000000005</v>
      </c>
      <c r="H25" s="35">
        <f t="shared" si="2"/>
        <v>842.83</v>
      </c>
      <c r="I25" s="35">
        <v>0</v>
      </c>
      <c r="J25" s="35">
        <f t="shared" si="3"/>
        <v>842.83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7354.6</v>
      </c>
      <c r="C26" s="9">
        <f>LOOKUP(B26,'TABLA ISR ART 113 LISR'!$A$6:$A$17,'TABLA ISR ART 113 LISR'!$A$6:$A$17)</f>
        <v>5081.41</v>
      </c>
      <c r="D26" s="9">
        <f t="shared" si="0"/>
        <v>2273.1900000000005</v>
      </c>
      <c r="E26" s="112">
        <f>LOOKUP(B26,'TABLA ISR ART 113 LISR'!$A$6:$A$17,'TABLA ISR ART 113 LISR'!$D$6:$D$17)</f>
        <v>0.21360000000000001</v>
      </c>
      <c r="F26" s="9">
        <f t="shared" si="1"/>
        <v>485.55</v>
      </c>
      <c r="G26" s="35">
        <f>LOOKUP(B26,'TABLA ISR ART 113 LISR'!$A$6:$A$17,'TABLA ISR ART 113 LISR'!$C$6:$C$17)</f>
        <v>538.20000000000005</v>
      </c>
      <c r="H26" s="35">
        <f t="shared" si="2"/>
        <v>1023.75</v>
      </c>
      <c r="I26" s="35">
        <v>0</v>
      </c>
      <c r="J26" s="35">
        <f t="shared" si="3"/>
        <v>1023.75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2757.9749999999999</v>
      </c>
      <c r="C27" s="9">
        <f>LOOKUP(B27,'TABLA ISR ART 113 LISR'!$A$6:$A$17,'TABLA ISR ART 113 LISR'!$A$6:$A$17)</f>
        <v>2077.5100000000002</v>
      </c>
      <c r="D27" s="9">
        <f t="shared" si="0"/>
        <v>680.46499999999969</v>
      </c>
      <c r="E27" s="112">
        <f>LOOKUP(B27,'TABLA ISR ART 113 LISR'!$A$6:$A$17,'TABLA ISR ART 113 LISR'!$D$6:$D$17)</f>
        <v>0.10879999999999999</v>
      </c>
      <c r="F27" s="9">
        <f t="shared" si="1"/>
        <v>74.03</v>
      </c>
      <c r="G27" s="35">
        <f>LOOKUP(B27,'TABLA ISR ART 113 LISR'!$A$6:$A$17,'TABLA ISR ART 113 LISR'!$C$6:$C$17)</f>
        <v>121.95</v>
      </c>
      <c r="H27" s="35">
        <f t="shared" si="2"/>
        <v>195.98000000000002</v>
      </c>
      <c r="I27" s="35">
        <v>0</v>
      </c>
      <c r="J27" s="35">
        <f t="shared" si="3"/>
        <v>195.98000000000002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1626.9</v>
      </c>
      <c r="C28" s="9">
        <f>LOOKUP(B28,'TABLA ISR ART 113 LISR'!$A$6:$A$17,'TABLA ISR ART 113 LISR'!$A$6:$A$17)</f>
        <v>244.81</v>
      </c>
      <c r="D28" s="9">
        <f>SUM(B28-C28)</f>
        <v>1382.0900000000001</v>
      </c>
      <c r="E28" s="112">
        <f>LOOKUP(B28,'TABLA ISR ART 113 LISR'!$A$6:$A$17,'TABLA ISR ART 113 LISR'!$D$6:$D$17)</f>
        <v>6.4000000000000001E-2</v>
      </c>
      <c r="F28" s="9">
        <f>ROUND(D28*E28,2)</f>
        <v>88.45</v>
      </c>
      <c r="G28" s="35">
        <f>LOOKUP(B28,'TABLA ISR ART 113 LISR'!$A$6:$A$17,'TABLA ISR ART 113 LISR'!$C$6:$C$17)</f>
        <v>4.6500000000000004</v>
      </c>
      <c r="H28" s="35">
        <f>SUM(F28+G28)</f>
        <v>93.100000000000009</v>
      </c>
      <c r="I28" s="35">
        <v>0</v>
      </c>
      <c r="J28" s="35">
        <f>IF(H28&gt;I28,H28-I28,0)</f>
        <v>93.100000000000009</v>
      </c>
      <c r="K28" s="35"/>
      <c r="L28" s="104"/>
      <c r="M28" s="104"/>
    </row>
    <row r="29" spans="1:13" ht="18.95" customHeight="1" x14ac:dyDescent="0.2">
      <c r="A29" s="231" t="str">
        <f>'BASE GRAVABLE asimilables'!A29</f>
        <v>CÁRDENAS MAGAÑA JORGE A.</v>
      </c>
      <c r="B29" s="9">
        <f>SUM('BASE GRAVABLE asimilables'!AX29)</f>
        <v>6861.7800000000007</v>
      </c>
      <c r="C29" s="9">
        <f>LOOKUP(B29,'TABLA ISR ART 113 LISR'!$A$6:$A$17,'TABLA ISR ART 113 LISR'!$A$6:$A$17)</f>
        <v>5081.41</v>
      </c>
      <c r="D29" s="9">
        <f t="shared" si="0"/>
        <v>1780.3700000000008</v>
      </c>
      <c r="E29" s="112">
        <f>LOOKUP(B29,'TABLA ISR ART 113 LISR'!$A$6:$A$17,'TABLA ISR ART 113 LISR'!$D$6:$D$17)</f>
        <v>0.21360000000000001</v>
      </c>
      <c r="F29" s="9">
        <f t="shared" si="1"/>
        <v>380.29</v>
      </c>
      <c r="G29" s="35">
        <f>LOOKUP(B29,'TABLA ISR ART 113 LISR'!$A$6:$A$17,'TABLA ISR ART 113 LISR'!$C$6:$C$17)</f>
        <v>538.20000000000005</v>
      </c>
      <c r="H29" s="35">
        <f t="shared" si="2"/>
        <v>918.49</v>
      </c>
      <c r="I29" s="35">
        <v>0</v>
      </c>
      <c r="J29" s="35">
        <f t="shared" si="3"/>
        <v>918.49</v>
      </c>
      <c r="K29" s="35"/>
      <c r="L29" s="104"/>
      <c r="M29" s="104"/>
    </row>
    <row r="30" spans="1:13" ht="18.95" customHeight="1" x14ac:dyDescent="0.2">
      <c r="A30" s="231" t="str">
        <f>'BASE GRAVABLE asimilables'!A30</f>
        <v>BAÑUELOS AMEZCUA ULISES</v>
      </c>
      <c r="B30" s="9">
        <f>SUM('BASE GRAVABLE asimilables'!AX30)</f>
        <v>7489.2000000000007</v>
      </c>
      <c r="C30" s="9">
        <f>LOOKUP(B30,'TABLA ISR ART 113 LISR'!$A$6:$A$17,'TABLA ISR ART 113 LISR'!$A$6:$A$17)</f>
        <v>5081.41</v>
      </c>
      <c r="D30" s="9">
        <f t="shared" si="0"/>
        <v>2407.7900000000009</v>
      </c>
      <c r="E30" s="112">
        <f>LOOKUP(B30,'TABLA ISR ART 113 LISR'!$A$6:$A$17,'TABLA ISR ART 113 LISR'!$D$6:$D$17)</f>
        <v>0.21360000000000001</v>
      </c>
      <c r="F30" s="9">
        <f t="shared" si="1"/>
        <v>514.29999999999995</v>
      </c>
      <c r="G30" s="35">
        <f>LOOKUP(B30,'TABLA ISR ART 113 LISR'!$A$6:$A$17,'TABLA ISR ART 113 LISR'!$C$6:$C$17)</f>
        <v>538.20000000000005</v>
      </c>
      <c r="H30" s="35">
        <f t="shared" si="2"/>
        <v>1052.5</v>
      </c>
      <c r="I30" s="35">
        <v>0</v>
      </c>
      <c r="J30" s="35">
        <f t="shared" si="3"/>
        <v>1052.5</v>
      </c>
      <c r="K30" s="35"/>
      <c r="L30" s="104"/>
      <c r="M30" s="104"/>
    </row>
    <row r="31" spans="1:13" ht="18.95" customHeight="1" x14ac:dyDescent="0.2">
      <c r="A31" s="231" t="str">
        <f>'BASE GRAVABLE asimilables'!A31</f>
        <v>MUNGUIA FLORES MIGUEL ANGEL</v>
      </c>
      <c r="B31" s="9">
        <f>SUM('BASE GRAVABLE asimilables'!AX31)</f>
        <v>6507.6</v>
      </c>
      <c r="C31" s="9">
        <f>LOOKUP(B31,'TABLA ISR ART 113 LISR'!$A$6:$A$17,'TABLA ISR ART 113 LISR'!$A$6:$A$17)</f>
        <v>5081.41</v>
      </c>
      <c r="D31" s="9">
        <f t="shared" si="0"/>
        <v>1426.1900000000005</v>
      </c>
      <c r="E31" s="112">
        <f>LOOKUP(B31,'TABLA ISR ART 113 LISR'!$A$6:$A$17,'TABLA ISR ART 113 LISR'!$D$6:$D$17)</f>
        <v>0.21360000000000001</v>
      </c>
      <c r="F31" s="9">
        <f t="shared" si="1"/>
        <v>304.63</v>
      </c>
      <c r="G31" s="35">
        <f>LOOKUP(B31,'TABLA ISR ART 113 LISR'!$A$6:$A$17,'TABLA ISR ART 113 LISR'!$C$6:$C$17)</f>
        <v>538.20000000000005</v>
      </c>
      <c r="H31" s="35">
        <f t="shared" si="2"/>
        <v>842.83</v>
      </c>
      <c r="I31" s="35">
        <v>0</v>
      </c>
      <c r="J31" s="35">
        <f t="shared" si="3"/>
        <v>842.83</v>
      </c>
      <c r="K31" s="35"/>
      <c r="L31" s="104"/>
      <c r="M31" s="104"/>
    </row>
    <row r="32" spans="1:13" ht="18.95" customHeight="1" x14ac:dyDescent="0.2">
      <c r="A32" s="231" t="str">
        <f>'BASE GRAVABLE asimilables'!A32</f>
        <v>GARCIA MAGAÑA RAUL</v>
      </c>
      <c r="B32" s="9">
        <f>SUM('BASE GRAVABLE asimilables'!AX32)</f>
        <v>6507.6</v>
      </c>
      <c r="C32" s="9">
        <f>LOOKUP(B32,'TABLA ISR ART 113 LISR'!$A$6:$A$17,'TABLA ISR ART 113 LISR'!$A$6:$A$17)</f>
        <v>5081.41</v>
      </c>
      <c r="D32" s="9">
        <f t="shared" si="0"/>
        <v>1426.1900000000005</v>
      </c>
      <c r="E32" s="112">
        <f>LOOKUP(B32,'TABLA ISR ART 113 LISR'!$A$6:$A$17,'TABLA ISR ART 113 LISR'!$D$6:$D$17)</f>
        <v>0.21360000000000001</v>
      </c>
      <c r="F32" s="9">
        <f t="shared" si="1"/>
        <v>304.63</v>
      </c>
      <c r="G32" s="35">
        <f>LOOKUP(B32,'TABLA ISR ART 113 LISR'!$A$6:$A$17,'TABLA ISR ART 113 LISR'!$C$6:$C$17)</f>
        <v>538.20000000000005</v>
      </c>
      <c r="H32" s="35">
        <f t="shared" si="2"/>
        <v>842.83</v>
      </c>
      <c r="I32" s="35">
        <v>0</v>
      </c>
      <c r="J32" s="35">
        <f t="shared" si="3"/>
        <v>842.83</v>
      </c>
      <c r="K32" s="35"/>
      <c r="L32" s="104"/>
      <c r="M32" s="104"/>
    </row>
    <row r="33" spans="1:13" ht="18.95" customHeight="1" x14ac:dyDescent="0.2">
      <c r="A33" s="231" t="str">
        <f>'BASE GRAVABLE asimilables'!A33</f>
        <v>MARIA FLORENCIA GONZALEZ ZUÑIGA</v>
      </c>
      <c r="B33" s="9">
        <f>SUM('BASE GRAVABLE asimilables'!AX33)</f>
        <v>5531.4599999999991</v>
      </c>
      <c r="C33" s="9">
        <f>LOOKUP(B33,'TABLA ISR ART 113 LISR'!$A$6:$A$17,'TABLA ISR ART 113 LISR'!$A$6:$A$17)</f>
        <v>5081.41</v>
      </c>
      <c r="D33" s="9">
        <f t="shared" si="0"/>
        <v>450.04999999999927</v>
      </c>
      <c r="E33" s="112">
        <f>LOOKUP(B33,'TABLA ISR ART 113 LISR'!$A$6:$A$17,'TABLA ISR ART 113 LISR'!$D$6:$D$17)</f>
        <v>0.21360000000000001</v>
      </c>
      <c r="F33" s="9">
        <f t="shared" si="1"/>
        <v>96.13</v>
      </c>
      <c r="G33" s="35">
        <f>LOOKUP(B33,'TABLA ISR ART 113 LISR'!$A$6:$A$17,'TABLA ISR ART 113 LISR'!$C$6:$C$17)</f>
        <v>538.20000000000005</v>
      </c>
      <c r="H33" s="35">
        <f t="shared" si="2"/>
        <v>634.33000000000004</v>
      </c>
      <c r="I33" s="35">
        <v>0</v>
      </c>
      <c r="J33" s="35">
        <f t="shared" si="3"/>
        <v>634.33000000000004</v>
      </c>
      <c r="K33" s="35"/>
      <c r="L33" s="104"/>
      <c r="M33" s="104"/>
    </row>
    <row r="34" spans="1:13" ht="18.95" customHeight="1" x14ac:dyDescent="0.2">
      <c r="A34" s="231" t="str">
        <f>'BASE GRAVABLE asimilables'!A34</f>
        <v>RODRIGUEZ MORALES MOISES</v>
      </c>
      <c r="B34" s="9">
        <f>SUM('BASE GRAVABLE asimilables'!AX34)</f>
        <v>6507.6</v>
      </c>
      <c r="C34" s="9">
        <f>LOOKUP(B34,'TABLA ISR ART 113 LISR'!$A$6:$A$17,'TABLA ISR ART 113 LISR'!$A$6:$A$17)</f>
        <v>5081.41</v>
      </c>
      <c r="D34" s="9">
        <f t="shared" si="0"/>
        <v>1426.1900000000005</v>
      </c>
      <c r="E34" s="112">
        <f>LOOKUP(B34,'TABLA ISR ART 113 LISR'!$A$6:$A$17,'TABLA ISR ART 113 LISR'!$D$6:$D$17)</f>
        <v>0.21360000000000001</v>
      </c>
      <c r="F34" s="9">
        <f t="shared" si="1"/>
        <v>304.63</v>
      </c>
      <c r="G34" s="35">
        <f>LOOKUP(B34,'TABLA ISR ART 113 LISR'!$A$6:$A$17,'TABLA ISR ART 113 LISR'!$C$6:$C$17)</f>
        <v>538.20000000000005</v>
      </c>
      <c r="H34" s="35">
        <f t="shared" si="2"/>
        <v>842.83</v>
      </c>
      <c r="I34" s="35">
        <v>0</v>
      </c>
      <c r="J34" s="35">
        <f t="shared" si="3"/>
        <v>842.83</v>
      </c>
      <c r="K34" s="35"/>
      <c r="L34" s="104"/>
      <c r="M34" s="104"/>
    </row>
    <row r="35" spans="1:13" ht="18.95" customHeight="1" x14ac:dyDescent="0.2">
      <c r="A35" s="231" t="str">
        <f>'BASE GRAVABLE asimilables'!A35</f>
        <v>VENEGAS MORENO JUAN JOSE</v>
      </c>
      <c r="B35" s="9">
        <f>SUM('BASE GRAVABLE asimilables'!AX35)</f>
        <v>6221.39</v>
      </c>
      <c r="C35" s="9">
        <f>LOOKUP(B35,'TABLA ISR ART 113 LISR'!$A$6:$A$17,'TABLA ISR ART 113 LISR'!$A$6:$A$17)</f>
        <v>5081.41</v>
      </c>
      <c r="D35" s="9">
        <f t="shared" si="0"/>
        <v>1139.9800000000005</v>
      </c>
      <c r="E35" s="112">
        <f>LOOKUP(B35,'TABLA ISR ART 113 LISR'!$A$6:$A$17,'TABLA ISR ART 113 LISR'!$D$6:$D$17)</f>
        <v>0.21360000000000001</v>
      </c>
      <c r="F35" s="9">
        <f t="shared" si="1"/>
        <v>243.5</v>
      </c>
      <c r="G35" s="35">
        <f>LOOKUP(B35,'TABLA ISR ART 113 LISR'!$A$6:$A$17,'TABLA ISR ART 113 LISR'!$C$6:$C$17)</f>
        <v>538.20000000000005</v>
      </c>
      <c r="H35" s="35">
        <f t="shared" si="2"/>
        <v>781.7</v>
      </c>
      <c r="I35" s="35">
        <v>0</v>
      </c>
      <c r="J35" s="35">
        <f t="shared" si="3"/>
        <v>781.7</v>
      </c>
      <c r="K35" s="35"/>
      <c r="L35" s="104"/>
      <c r="M35" s="104"/>
    </row>
    <row r="36" spans="1:13" ht="18.95" customHeight="1" x14ac:dyDescent="0.2">
      <c r="A36" s="231" t="str">
        <f>'BASE GRAVABLE asimilables'!A36</f>
        <v>INIESTRA GONZALEZ J. JESUS</v>
      </c>
      <c r="B36" s="9">
        <f>SUM('BASE GRAVABLE asimilables'!AX36)</f>
        <v>7354.6</v>
      </c>
      <c r="C36" s="9">
        <f>LOOKUP(B36,'TABLA ISR ART 113 LISR'!$A$6:$A$17,'TABLA ISR ART 113 LISR'!$A$6:$A$17)</f>
        <v>5081.41</v>
      </c>
      <c r="D36" s="9">
        <f t="shared" si="0"/>
        <v>2273.1900000000005</v>
      </c>
      <c r="E36" s="112">
        <f>LOOKUP(B36,'TABLA ISR ART 113 LISR'!$A$6:$A$17,'TABLA ISR ART 113 LISR'!$D$6:$D$17)</f>
        <v>0.21360000000000001</v>
      </c>
      <c r="F36" s="9">
        <f t="shared" si="1"/>
        <v>485.55</v>
      </c>
      <c r="G36" s="35">
        <f>LOOKUP(B36,'TABLA ISR ART 113 LISR'!$A$6:$A$17,'TABLA ISR ART 113 LISR'!$C$6:$C$17)</f>
        <v>538.20000000000005</v>
      </c>
      <c r="H36" s="35">
        <f t="shared" si="2"/>
        <v>1023.75</v>
      </c>
      <c r="I36" s="35">
        <v>0</v>
      </c>
      <c r="J36" s="35">
        <f t="shared" si="3"/>
        <v>1023.75</v>
      </c>
      <c r="K36" s="35"/>
      <c r="L36" s="104"/>
      <c r="M36" s="104"/>
    </row>
    <row r="37" spans="1:13" ht="18.95" customHeight="1" x14ac:dyDescent="0.2">
      <c r="A37" s="231" t="str">
        <f>'BASE GRAVABLE asimilables'!A37</f>
        <v>ALARCON DOMÍNGUEZ  KARINA</v>
      </c>
      <c r="B37" s="9">
        <f>SUM('BASE GRAVABLE asimilables'!AX37)</f>
        <v>7800.6</v>
      </c>
      <c r="C37" s="9">
        <f>LOOKUP(B37,'TABLA ISR ART 113 LISR'!$A$6:$A$17,'TABLA ISR ART 113 LISR'!$A$6:$A$17)</f>
        <v>5081.41</v>
      </c>
      <c r="D37" s="9">
        <f t="shared" si="0"/>
        <v>2719.1900000000005</v>
      </c>
      <c r="E37" s="112">
        <f>LOOKUP(B37,'TABLA ISR ART 113 LISR'!$A$6:$A$17,'TABLA ISR ART 113 LISR'!$D$6:$D$17)</f>
        <v>0.21360000000000001</v>
      </c>
      <c r="F37" s="9">
        <f t="shared" si="1"/>
        <v>580.82000000000005</v>
      </c>
      <c r="G37" s="35">
        <f>LOOKUP(B37,'TABLA ISR ART 113 LISR'!$A$6:$A$17,'TABLA ISR ART 113 LISR'!$C$6:$C$17)</f>
        <v>538.20000000000005</v>
      </c>
      <c r="H37" s="35">
        <f t="shared" si="2"/>
        <v>1119.02</v>
      </c>
      <c r="I37" s="35">
        <v>0</v>
      </c>
      <c r="J37" s="35">
        <f t="shared" si="3"/>
        <v>1119.02</v>
      </c>
      <c r="K37" s="35"/>
      <c r="L37" s="104"/>
      <c r="M37" s="104"/>
    </row>
    <row r="38" spans="1:13" ht="18.95" customHeight="1" x14ac:dyDescent="0.2">
      <c r="A38" s="231" t="str">
        <f>'BASE GRAVABLE asimilables'!A38</f>
        <v>ORTIZ AVILA WSCARY FABIAN</v>
      </c>
      <c r="B38" s="9">
        <f>SUM('BASE GRAVABLE asimilables'!AX38)</f>
        <v>6507.6</v>
      </c>
      <c r="C38" s="9">
        <f>LOOKUP(B38,'TABLA ISR ART 113 LISR'!$A$6:$A$17,'TABLA ISR ART 113 LISR'!$A$6:$A$17)</f>
        <v>5081.41</v>
      </c>
      <c r="D38" s="9">
        <f t="shared" si="0"/>
        <v>1426.1900000000005</v>
      </c>
      <c r="E38" s="112">
        <f>LOOKUP(B38,'TABLA ISR ART 113 LISR'!$A$6:$A$17,'TABLA ISR ART 113 LISR'!$D$6:$D$17)</f>
        <v>0.21360000000000001</v>
      </c>
      <c r="F38" s="9">
        <f t="shared" si="1"/>
        <v>304.63</v>
      </c>
      <c r="G38" s="35">
        <f>LOOKUP(B38,'TABLA ISR ART 113 LISR'!$A$6:$A$17,'TABLA ISR ART 113 LISR'!$C$6:$C$17)</f>
        <v>538.20000000000005</v>
      </c>
      <c r="H38" s="35">
        <f t="shared" si="2"/>
        <v>842.83</v>
      </c>
      <c r="I38" s="35">
        <v>0</v>
      </c>
      <c r="J38" s="35">
        <f t="shared" si="3"/>
        <v>842.83</v>
      </c>
      <c r="K38" s="35"/>
      <c r="L38" s="104"/>
      <c r="M38" s="104"/>
    </row>
    <row r="39" spans="1:13" ht="18.95" customHeight="1" x14ac:dyDescent="0.2">
      <c r="A39" s="231" t="str">
        <f>'BASE GRAVABLE asimilables'!A39</f>
        <v>RIOS SALOME LETICIA BETSAIDA</v>
      </c>
      <c r="B39" s="9">
        <f>SUM('BASE GRAVABLE asimilables'!AX39)</f>
        <v>6019.53</v>
      </c>
      <c r="C39" s="9">
        <f>LOOKUP(B39,'TABLA ISR ART 113 LISR'!$A$6:$A$17,'TABLA ISR ART 113 LISR'!$A$6:$A$17)</f>
        <v>5081.41</v>
      </c>
      <c r="D39" s="9">
        <f t="shared" si="0"/>
        <v>938.11999999999989</v>
      </c>
      <c r="E39" s="112">
        <f>LOOKUP(B39,'TABLA ISR ART 113 LISR'!$A$6:$A$17,'TABLA ISR ART 113 LISR'!$D$6:$D$17)</f>
        <v>0.21360000000000001</v>
      </c>
      <c r="F39" s="9">
        <f t="shared" si="1"/>
        <v>200.38</v>
      </c>
      <c r="G39" s="35">
        <f>LOOKUP(B39,'TABLA ISR ART 113 LISR'!$A$6:$A$17,'TABLA ISR ART 113 LISR'!$C$6:$C$17)</f>
        <v>538.20000000000005</v>
      </c>
      <c r="H39" s="35">
        <f t="shared" si="2"/>
        <v>738.58</v>
      </c>
      <c r="I39" s="35">
        <v>0</v>
      </c>
      <c r="J39" s="35">
        <f t="shared" si="3"/>
        <v>738.58</v>
      </c>
      <c r="K39" s="35"/>
      <c r="L39" s="104"/>
      <c r="M39" s="104"/>
    </row>
    <row r="40" spans="1:13" ht="18.95" customHeight="1" x14ac:dyDescent="0.2">
      <c r="A40" s="231" t="str">
        <f>'BASE GRAVABLE asimilables'!A40</f>
        <v>GAYTAN ANDRADE JUAN JOSE</v>
      </c>
      <c r="B40" s="9">
        <f>SUM('BASE GRAVABLE asimilables'!AX40)</f>
        <v>6507.6</v>
      </c>
      <c r="C40" s="9">
        <f>LOOKUP(B40,'TABLA ISR ART 113 LISR'!$A$6:$A$17,'TABLA ISR ART 113 LISR'!$A$6:$A$17)</f>
        <v>5081.41</v>
      </c>
      <c r="D40" s="9">
        <f t="shared" si="0"/>
        <v>1426.1900000000005</v>
      </c>
      <c r="E40" s="112">
        <f>LOOKUP(B40,'TABLA ISR ART 113 LISR'!$A$6:$A$17,'TABLA ISR ART 113 LISR'!$D$6:$D$17)</f>
        <v>0.21360000000000001</v>
      </c>
      <c r="F40" s="9">
        <f t="shared" si="1"/>
        <v>304.63</v>
      </c>
      <c r="G40" s="35">
        <f>LOOKUP(B40,'TABLA ISR ART 113 LISR'!$A$6:$A$17,'TABLA ISR ART 113 LISR'!$C$6:$C$17)</f>
        <v>538.20000000000005</v>
      </c>
      <c r="H40" s="35">
        <f t="shared" si="2"/>
        <v>842.83</v>
      </c>
      <c r="I40" s="35">
        <v>0</v>
      </c>
      <c r="J40" s="35">
        <f t="shared" si="3"/>
        <v>842.83</v>
      </c>
      <c r="K40" s="35"/>
      <c r="L40" s="104"/>
      <c r="M40" s="104"/>
    </row>
    <row r="41" spans="1:13" ht="18.95" customHeight="1" x14ac:dyDescent="0.2">
      <c r="A41" s="231" t="str">
        <f>'BASE GRAVABLE asimilables'!A41</f>
        <v>NUÑEZ VÁZQUEZ LIZET</v>
      </c>
      <c r="B41" s="9">
        <f>SUM('BASE GRAVABLE asimilables'!AX41)</f>
        <v>4067.2499999999995</v>
      </c>
      <c r="C41" s="9">
        <f>LOOKUP(B41,'TABLA ISR ART 113 LISR'!$A$6:$A$17,'TABLA ISR ART 113 LISR'!$A$6:$A$17)</f>
        <v>3651.01</v>
      </c>
      <c r="D41" s="9">
        <f t="shared" ref="D41:D48" si="4">SUM(B41-C41)</f>
        <v>416.23999999999933</v>
      </c>
      <c r="E41" s="112">
        <f>LOOKUP(B41,'TABLA ISR ART 113 LISR'!$A$6:$A$17,'TABLA ISR ART 113 LISR'!$D$6:$D$17)</f>
        <v>0.16</v>
      </c>
      <c r="F41" s="9">
        <f t="shared" ref="F41:F48" si="5">ROUND(D41*E41,2)</f>
        <v>66.599999999999994</v>
      </c>
      <c r="G41" s="35">
        <f>LOOKUP(B41,'TABLA ISR ART 113 LISR'!$A$6:$A$17,'TABLA ISR ART 113 LISR'!$C$6:$C$17)</f>
        <v>293.25</v>
      </c>
      <c r="H41" s="35">
        <f t="shared" ref="H41:H48" si="6">SUM(F41+G41)</f>
        <v>359.85</v>
      </c>
      <c r="I41" s="35">
        <v>0</v>
      </c>
      <c r="J41" s="35">
        <f t="shared" ref="J41:J48" si="7">IF(H41&gt;I41,H41-I41,0)</f>
        <v>359.85</v>
      </c>
      <c r="K41" s="35"/>
      <c r="L41" s="104"/>
      <c r="M41" s="104"/>
    </row>
    <row r="42" spans="1:13" ht="18.95" customHeight="1" x14ac:dyDescent="0.2">
      <c r="A42" s="231" t="str">
        <f>'BASE GRAVABLE asimilables'!A42</f>
        <v>LIMON VILLEGAS EDGAR SAMID</v>
      </c>
      <c r="B42" s="9">
        <f>SUM('BASE GRAVABLE asimilables'!AX42)</f>
        <v>4067.2499999999995</v>
      </c>
      <c r="C42" s="9">
        <f>LOOKUP(B42,'TABLA ISR ART 113 LISR'!$A$6:$A$17,'TABLA ISR ART 113 LISR'!$A$6:$A$17)</f>
        <v>3651.01</v>
      </c>
      <c r="D42" s="9">
        <f t="shared" si="4"/>
        <v>416.23999999999933</v>
      </c>
      <c r="E42" s="112">
        <f>LOOKUP(B42,'TABLA ISR ART 113 LISR'!$A$6:$A$17,'TABLA ISR ART 113 LISR'!$D$6:$D$17)</f>
        <v>0.16</v>
      </c>
      <c r="F42" s="9">
        <f t="shared" si="5"/>
        <v>66.599999999999994</v>
      </c>
      <c r="G42" s="35">
        <f>LOOKUP(B42,'TABLA ISR ART 113 LISR'!$A$6:$A$17,'TABLA ISR ART 113 LISR'!$C$6:$C$17)</f>
        <v>293.25</v>
      </c>
      <c r="H42" s="35">
        <f t="shared" si="6"/>
        <v>359.85</v>
      </c>
      <c r="I42" s="35">
        <v>0</v>
      </c>
      <c r="J42" s="35">
        <f t="shared" si="7"/>
        <v>359.85</v>
      </c>
      <c r="K42" s="35"/>
      <c r="L42" s="104"/>
      <c r="M42" s="104"/>
    </row>
    <row r="43" spans="1:13" ht="18.95" customHeight="1" x14ac:dyDescent="0.2">
      <c r="A43" s="231" t="str">
        <f>'BASE GRAVABLE asimilables'!A43</f>
        <v>LOZADA TRINIDAD ANGEL</v>
      </c>
      <c r="B43" s="9">
        <f>SUM('BASE GRAVABLE asimilables'!AX43)</f>
        <v>3253.8</v>
      </c>
      <c r="C43" s="9">
        <f>LOOKUP(B43,'TABLA ISR ART 113 LISR'!$A$6:$A$17,'TABLA ISR ART 113 LISR'!$A$6:$A$17)</f>
        <v>2077.5100000000002</v>
      </c>
      <c r="D43" s="9">
        <f t="shared" si="4"/>
        <v>1176.29</v>
      </c>
      <c r="E43" s="112">
        <f>LOOKUP(B43,'TABLA ISR ART 113 LISR'!$A$6:$A$17,'TABLA ISR ART 113 LISR'!$D$6:$D$17)</f>
        <v>0.10879999999999999</v>
      </c>
      <c r="F43" s="9">
        <f t="shared" si="5"/>
        <v>127.98</v>
      </c>
      <c r="G43" s="35">
        <f>LOOKUP(B43,'TABLA ISR ART 113 LISR'!$A$6:$A$17,'TABLA ISR ART 113 LISR'!$C$6:$C$17)</f>
        <v>121.95</v>
      </c>
      <c r="H43" s="35">
        <f t="shared" si="6"/>
        <v>249.93</v>
      </c>
      <c r="I43" s="35">
        <v>0</v>
      </c>
      <c r="J43" s="35">
        <f t="shared" si="7"/>
        <v>249.93</v>
      </c>
      <c r="K43" s="35"/>
      <c r="L43" s="104"/>
      <c r="M43" s="104"/>
    </row>
    <row r="44" spans="1:13" ht="18.95" customHeight="1" x14ac:dyDescent="0.2">
      <c r="A44" s="231" t="str">
        <f>'BASE GRAVABLE asimilables'!A44</f>
        <v>SOSA BALDIVIA ANACLETO</v>
      </c>
      <c r="B44" s="9">
        <f>SUM('BASE GRAVABLE asimilables'!AX44)</f>
        <v>3091.1099999999997</v>
      </c>
      <c r="C44" s="9">
        <f>LOOKUP(B44,'TABLA ISR ART 113 LISR'!$A$6:$A$17,'TABLA ISR ART 113 LISR'!$A$6:$A$17)</f>
        <v>2077.5100000000002</v>
      </c>
      <c r="D44" s="9">
        <f t="shared" si="4"/>
        <v>1013.5999999999995</v>
      </c>
      <c r="E44" s="112">
        <f>LOOKUP(B44,'TABLA ISR ART 113 LISR'!$A$6:$A$17,'TABLA ISR ART 113 LISR'!$D$6:$D$17)</f>
        <v>0.10879999999999999</v>
      </c>
      <c r="F44" s="9">
        <f t="shared" si="5"/>
        <v>110.28</v>
      </c>
      <c r="G44" s="35">
        <f>LOOKUP(B44,'TABLA ISR ART 113 LISR'!$A$6:$A$17,'TABLA ISR ART 113 LISR'!$C$6:$C$17)</f>
        <v>121.95</v>
      </c>
      <c r="H44" s="35">
        <f t="shared" si="6"/>
        <v>232.23000000000002</v>
      </c>
      <c r="I44" s="35">
        <v>0</v>
      </c>
      <c r="J44" s="35">
        <f t="shared" si="7"/>
        <v>232.23000000000002</v>
      </c>
      <c r="K44" s="35"/>
      <c r="L44" s="104"/>
      <c r="M44" s="104"/>
    </row>
    <row r="45" spans="1:13" ht="18.95" customHeight="1" x14ac:dyDescent="0.2">
      <c r="A45" s="231" t="str">
        <f>'BASE GRAVABLE asimilables'!A45</f>
        <v>NAVARRETE COVA CITLALI</v>
      </c>
      <c r="B45" s="9">
        <f>SUM('BASE GRAVABLE asimilables'!AX45)</f>
        <v>5856.84</v>
      </c>
      <c r="C45" s="9">
        <f>LOOKUP(B45,'TABLA ISR ART 113 LISR'!$A$6:$A$17,'TABLA ISR ART 113 LISR'!$A$6:$A$17)</f>
        <v>5081.41</v>
      </c>
      <c r="D45" s="9">
        <f t="shared" si="4"/>
        <v>775.43000000000029</v>
      </c>
      <c r="E45" s="112">
        <f>LOOKUP(B45,'TABLA ISR ART 113 LISR'!$A$6:$A$17,'TABLA ISR ART 113 LISR'!$D$6:$D$17)</f>
        <v>0.21360000000000001</v>
      </c>
      <c r="F45" s="9">
        <f t="shared" si="5"/>
        <v>165.63</v>
      </c>
      <c r="G45" s="35">
        <f>LOOKUP(B45,'TABLA ISR ART 113 LISR'!$A$6:$A$17,'TABLA ISR ART 113 LISR'!$C$6:$C$17)</f>
        <v>538.20000000000005</v>
      </c>
      <c r="H45" s="35">
        <f t="shared" si="6"/>
        <v>703.83</v>
      </c>
      <c r="I45" s="35">
        <v>0</v>
      </c>
      <c r="J45" s="35">
        <f t="shared" si="7"/>
        <v>703.83</v>
      </c>
      <c r="K45" s="35"/>
      <c r="L45" s="104"/>
      <c r="M45" s="104"/>
    </row>
    <row r="46" spans="1:13" ht="18.95" customHeight="1" x14ac:dyDescent="0.2">
      <c r="A46" s="231" t="str">
        <f>'BASE GRAVABLE asimilables'!A46</f>
        <v>VELENCIA CHAVEZ LUIS HUMBERTO</v>
      </c>
      <c r="B46" s="9">
        <f>SUM('BASE GRAVABLE asimilables'!AX46)</f>
        <v>5694.15</v>
      </c>
      <c r="C46" s="9">
        <f>LOOKUP(B46,'TABLA ISR ART 113 LISR'!$A$6:$A$17,'TABLA ISR ART 113 LISR'!$A$6:$A$17)</f>
        <v>5081.41</v>
      </c>
      <c r="D46" s="9">
        <f t="shared" si="4"/>
        <v>612.73999999999978</v>
      </c>
      <c r="E46" s="112">
        <f>LOOKUP(B46,'TABLA ISR ART 113 LISR'!$A$6:$A$17,'TABLA ISR ART 113 LISR'!$D$6:$D$17)</f>
        <v>0.21360000000000001</v>
      </c>
      <c r="F46" s="9">
        <f t="shared" si="5"/>
        <v>130.88</v>
      </c>
      <c r="G46" s="35">
        <f>LOOKUP(B46,'TABLA ISR ART 113 LISR'!$A$6:$A$17,'TABLA ISR ART 113 LISR'!$C$6:$C$17)</f>
        <v>538.20000000000005</v>
      </c>
      <c r="H46" s="35">
        <f t="shared" si="6"/>
        <v>669.08</v>
      </c>
      <c r="I46" s="35">
        <v>0</v>
      </c>
      <c r="J46" s="35">
        <f t="shared" si="7"/>
        <v>669.08</v>
      </c>
      <c r="K46" s="35"/>
      <c r="L46" s="104"/>
      <c r="M46" s="104"/>
    </row>
    <row r="47" spans="1:13" ht="18.95" customHeight="1" x14ac:dyDescent="0.2">
      <c r="A47" s="231" t="str">
        <f>'BASE GRAVABLE asimilables'!A47</f>
        <v>RUIZ IBARRA GUADALUPE</v>
      </c>
      <c r="B47" s="9">
        <f>SUM('BASE GRAVABLE asimilables'!AX47)</f>
        <v>1301.5199999999998</v>
      </c>
      <c r="C47" s="9">
        <f>LOOKUP(B47,'TABLA ISR ART 113 LISR'!$A$6:$A$17,'TABLA ISR ART 113 LISR'!$A$6:$A$17)</f>
        <v>244.81</v>
      </c>
      <c r="D47" s="9">
        <f t="shared" si="4"/>
        <v>1056.7099999999998</v>
      </c>
      <c r="E47" s="112">
        <f>LOOKUP(B47,'TABLA ISR ART 113 LISR'!$A$6:$A$17,'TABLA ISR ART 113 LISR'!$D$6:$D$17)</f>
        <v>6.4000000000000001E-2</v>
      </c>
      <c r="F47" s="9">
        <f t="shared" si="5"/>
        <v>67.63</v>
      </c>
      <c r="G47" s="35">
        <f>LOOKUP(B47,'TABLA ISR ART 113 LISR'!$A$6:$A$17,'TABLA ISR ART 113 LISR'!$C$6:$C$17)</f>
        <v>4.6500000000000004</v>
      </c>
      <c r="H47" s="35">
        <f t="shared" si="6"/>
        <v>72.28</v>
      </c>
      <c r="I47" s="35">
        <v>0</v>
      </c>
      <c r="J47" s="35">
        <f t="shared" si="7"/>
        <v>72.28</v>
      </c>
      <c r="K47" s="35"/>
      <c r="L47" s="104"/>
      <c r="M47" s="104"/>
    </row>
    <row r="48" spans="1:13" ht="18.95" customHeight="1" x14ac:dyDescent="0.2">
      <c r="A48" s="231" t="str">
        <f>'BASE GRAVABLE asimilables'!A48</f>
        <v>CASTILLO HERNANDEZ TALIA</v>
      </c>
      <c r="B48" s="9">
        <f>SUM('BASE GRAVABLE asimilables'!AX48)</f>
        <v>4067.2499999999995</v>
      </c>
      <c r="C48" s="9">
        <f>LOOKUP(B48,'TABLA ISR ART 113 LISR'!$A$6:$A$17,'TABLA ISR ART 113 LISR'!$A$6:$A$17)</f>
        <v>3651.01</v>
      </c>
      <c r="D48" s="9">
        <f t="shared" si="4"/>
        <v>416.23999999999933</v>
      </c>
      <c r="E48" s="112">
        <f>LOOKUP(B48,'TABLA ISR ART 113 LISR'!$A$6:$A$17,'TABLA ISR ART 113 LISR'!$D$6:$D$17)</f>
        <v>0.16</v>
      </c>
      <c r="F48" s="9">
        <f t="shared" si="5"/>
        <v>66.599999999999994</v>
      </c>
      <c r="G48" s="35">
        <f>LOOKUP(B48,'TABLA ISR ART 113 LISR'!$A$6:$A$17,'TABLA ISR ART 113 LISR'!$C$6:$C$17)</f>
        <v>293.25</v>
      </c>
      <c r="H48" s="35">
        <f t="shared" si="6"/>
        <v>359.85</v>
      </c>
      <c r="I48" s="35">
        <v>0</v>
      </c>
      <c r="J48" s="35">
        <f t="shared" si="7"/>
        <v>359.85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202337.88500000001</v>
      </c>
      <c r="C50" s="126"/>
      <c r="D50" s="127"/>
      <c r="E50" s="127"/>
      <c r="F50" s="127"/>
      <c r="G50" s="127"/>
      <c r="H50" s="127"/>
      <c r="I50" s="128"/>
      <c r="J50" s="104">
        <f>SUM(J11:J49)</f>
        <v>24294.370000000003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K22" sqref="K22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L11" activePane="bottomRight" state="frozen"/>
      <selection activeCell="K22" sqref="K22"/>
      <selection pane="topRight" activeCell="K22" sqref="K22"/>
      <selection pane="bottomLeft" activeCell="K22" sqref="K22"/>
      <selection pane="bottomRight" activeCell="K22" sqref="K22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6" customWidth="1"/>
    <col min="14" max="14" width="15.7109375" style="256" customWidth="1"/>
    <col min="15" max="15" width="12.85546875" style="230" customWidth="1"/>
    <col min="16" max="16" width="12.85546875" style="442" customWidth="1"/>
    <col min="17" max="17" width="15.28515625" style="297" customWidth="1"/>
    <col min="18" max="18" width="14.28515625" style="297" customWidth="1"/>
    <col min="19" max="19" width="11.42578125" style="258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PRIMERA QUINCENA DE SEPTIEMBRE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PRIMERA QUINCENA DE SEPTIEMBRE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432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478" t="s">
        <v>12</v>
      </c>
      <c r="G7" s="478"/>
      <c r="H7" s="467" t="s">
        <v>34</v>
      </c>
      <c r="I7" s="468"/>
      <c r="J7" s="130" t="s">
        <v>36</v>
      </c>
      <c r="K7" s="200" t="s">
        <v>37</v>
      </c>
      <c r="L7" s="199" t="s">
        <v>304</v>
      </c>
      <c r="M7" s="199" t="s">
        <v>245</v>
      </c>
      <c r="N7" s="545" t="s">
        <v>630</v>
      </c>
      <c r="O7" s="542" t="s">
        <v>627</v>
      </c>
      <c r="P7" s="542" t="s">
        <v>645</v>
      </c>
      <c r="Q7" s="542" t="s">
        <v>628</v>
      </c>
      <c r="R7" s="542" t="s">
        <v>453</v>
      </c>
      <c r="S7" s="542" t="s">
        <v>629</v>
      </c>
      <c r="T7" s="40" t="s">
        <v>1</v>
      </c>
      <c r="U7" s="36" t="s">
        <v>99</v>
      </c>
      <c r="V7" s="540" t="s">
        <v>389</v>
      </c>
    </row>
    <row r="8" spans="1:22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45"/>
      <c r="O8" s="543"/>
      <c r="P8" s="543"/>
      <c r="Q8" s="543" t="s">
        <v>393</v>
      </c>
      <c r="R8" s="543"/>
      <c r="S8" s="543" t="s">
        <v>393</v>
      </c>
      <c r="T8" s="37" t="s">
        <v>100</v>
      </c>
      <c r="U8" s="92" t="s">
        <v>65</v>
      </c>
      <c r="V8" s="541"/>
    </row>
    <row r="9" spans="1:22" ht="56.25" customHeight="1" thickBot="1" x14ac:dyDescent="0.25">
      <c r="A9" s="244"/>
      <c r="B9" s="244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45"/>
      <c r="O9" s="544"/>
      <c r="P9" s="544"/>
      <c r="Q9" s="544"/>
      <c r="R9" s="544"/>
      <c r="S9" s="544"/>
      <c r="T9" s="94"/>
      <c r="U9" s="134" t="s">
        <v>101</v>
      </c>
      <c r="V9" s="134"/>
    </row>
    <row r="10" spans="1:22" ht="9.9499999999999993" customHeight="1" x14ac:dyDescent="0.2">
      <c r="A10" s="245"/>
      <c r="B10" s="245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51"/>
    </row>
    <row r="11" spans="1:22" ht="18.95" customHeight="1" x14ac:dyDescent="0.2">
      <c r="A11" s="249" t="str">
        <f>'RETENCION RETROACTI asimilables'!A11</f>
        <v>GONZALEZ VAZQUEZ LUIS GABRIEL</v>
      </c>
      <c r="B11" s="246" t="s">
        <v>224</v>
      </c>
      <c r="C11" s="243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1180.6000000000001</v>
      </c>
      <c r="N11" s="9">
        <f>'BASE GRAVABLE asimilables'!AC11*2</f>
        <v>0</v>
      </c>
      <c r="O11" s="9">
        <v>0</v>
      </c>
      <c r="P11" s="9">
        <f>'BASE GRAVABLE asimilables'!AD11</f>
        <v>0</v>
      </c>
      <c r="Q11" s="9">
        <f>'BASE GRAVABLE asimilables'!AE11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16622.59</v>
      </c>
      <c r="U11" s="34">
        <f t="shared" ref="U11:U40" si="5">ROUND(T11/30,2)</f>
        <v>554.09</v>
      </c>
      <c r="V11" s="251"/>
    </row>
    <row r="12" spans="1:22" ht="18.95" customHeight="1" x14ac:dyDescent="0.2">
      <c r="A12" s="249" t="str">
        <f>'RETENCION RETROACTI asimilables'!A12</f>
        <v>GUDIÑO VENEGAS René</v>
      </c>
      <c r="B12" s="289" t="s">
        <v>424</v>
      </c>
      <c r="C12" s="243">
        <f>'INCIDENCIAS asimilables'!B12</f>
        <v>0</v>
      </c>
      <c r="D12" s="9">
        <f>SUM('BASE GRAVABLE asimilables'!C12)</f>
        <v>295.14999999999998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v>0</v>
      </c>
      <c r="P12" s="9">
        <f>'BASE GRAVABLE asimilables'!AD12</f>
        <v>0</v>
      </c>
      <c r="Q12" s="9">
        <f>'BASE GRAVABLE asimilables'!AE12</f>
        <v>0</v>
      </c>
      <c r="R12" s="9">
        <f>'BASE GRAVABLE asimilables'!AO12</f>
        <v>0</v>
      </c>
      <c r="S12" s="9">
        <v>0</v>
      </c>
      <c r="T12" s="9">
        <f t="shared" ref="T12:T48" si="6">E12+G12+I12+J12+K12+L12+M12+N12+O12+P12+Q12+R12+S12</f>
        <v>0</v>
      </c>
      <c r="U12" s="34"/>
      <c r="V12" s="439" t="s">
        <v>636</v>
      </c>
    </row>
    <row r="13" spans="1:22" ht="18.95" customHeight="1" x14ac:dyDescent="0.2">
      <c r="A13" s="249" t="str">
        <f>'RETENCION RETROACTI asimilables'!A13</f>
        <v>Sánchez VIEYRA  MARIA TERESA</v>
      </c>
      <c r="B13" s="289" t="s">
        <v>490</v>
      </c>
      <c r="C13" s="243">
        <f>'INCIDENCIAS asimilables'!B13</f>
        <v>39</v>
      </c>
      <c r="D13" s="9">
        <f>SUM('BASE GRAVABLE asimilables'!C13)</f>
        <v>295.14999999999998</v>
      </c>
      <c r="E13" s="35">
        <f t="shared" si="0"/>
        <v>11510.85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1598.73</v>
      </c>
      <c r="K13" s="9">
        <f t="shared" si="4"/>
        <v>767.39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v>0</v>
      </c>
      <c r="P13" s="9">
        <f>'BASE GRAVABLE asimilables'!AD13</f>
        <v>0</v>
      </c>
      <c r="Q13" s="9">
        <f>'BASE GRAVABLE asimilables'!AE13</f>
        <v>0</v>
      </c>
      <c r="R13" s="9">
        <f>'BASE GRAVABLE asimilables'!AO13</f>
        <v>0</v>
      </c>
      <c r="S13" s="9">
        <v>0</v>
      </c>
      <c r="T13" s="9">
        <f t="shared" si="6"/>
        <v>15925.64</v>
      </c>
      <c r="U13" s="34">
        <f t="shared" si="5"/>
        <v>530.85</v>
      </c>
      <c r="V13" s="251"/>
    </row>
    <row r="14" spans="1:22" ht="18.95" customHeight="1" x14ac:dyDescent="0.2">
      <c r="A14" s="249" t="str">
        <f>'RETENCION RETROACTI asimilables'!A14</f>
        <v>CASTAÑEDA MARIN JOSE SALVADOR</v>
      </c>
      <c r="B14" s="289" t="s">
        <v>503</v>
      </c>
      <c r="C14" s="243">
        <f>'INCIDENCIAS asimilables'!B14</f>
        <v>36</v>
      </c>
      <c r="D14" s="9">
        <f>SUM('BASE GRAVABLE asimilables'!C14)</f>
        <v>295.14999999999998</v>
      </c>
      <c r="E14" s="35">
        <f t="shared" si="0"/>
        <v>10625.4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1475.75</v>
      </c>
      <c r="K14" s="9">
        <f t="shared" si="4"/>
        <v>708.36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v>0</v>
      </c>
      <c r="P14" s="9">
        <f>'BASE GRAVABLE asimilables'!AD14</f>
        <v>0</v>
      </c>
      <c r="Q14" s="9">
        <f>'BASE GRAVABLE asimilables'!AE14</f>
        <v>0</v>
      </c>
      <c r="R14" s="9">
        <f>'BASE GRAVABLE asimilables'!AO14</f>
        <v>0</v>
      </c>
      <c r="S14" s="9">
        <v>0</v>
      </c>
      <c r="T14" s="9">
        <f>E14+G14+I14+J14+K14+L14+M14+N14+O14+P14+Q14+R14+S14</f>
        <v>13897.79</v>
      </c>
      <c r="U14" s="34">
        <f t="shared" si="5"/>
        <v>463.26</v>
      </c>
      <c r="V14" s="251"/>
    </row>
    <row r="15" spans="1:22" ht="18.95" customHeight="1" x14ac:dyDescent="0.2">
      <c r="A15" s="249" t="str">
        <f>'RETENCION RETROACTI asimilables'!A15</f>
        <v>MARTINEZ  SANDOVAL JUAN CARLOS</v>
      </c>
      <c r="B15" s="289" t="s">
        <v>504</v>
      </c>
      <c r="C15" s="243">
        <f>'INCIDENCIAS asimilables'!B15</f>
        <v>35</v>
      </c>
      <c r="D15" s="9">
        <f>SUM('BASE GRAVABLE asimilables'!C15)</f>
        <v>295.14999999999998</v>
      </c>
      <c r="E15" s="35">
        <f t="shared" si="0"/>
        <v>10330.25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1434.76</v>
      </c>
      <c r="K15" s="9">
        <f t="shared" si="4"/>
        <v>688.68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v>0</v>
      </c>
      <c r="P15" s="9">
        <f>'BASE GRAVABLE asimilables'!AD15</f>
        <v>0</v>
      </c>
      <c r="Q15" s="9">
        <f>'BASE GRAVABLE asimilables'!AE15</f>
        <v>0</v>
      </c>
      <c r="R15" s="9">
        <f>'BASE GRAVABLE asimilables'!AO15</f>
        <v>0</v>
      </c>
      <c r="S15" s="9">
        <v>0</v>
      </c>
      <c r="T15" s="9">
        <f t="shared" si="6"/>
        <v>13511.74</v>
      </c>
      <c r="U15" s="34">
        <f t="shared" si="5"/>
        <v>450.39</v>
      </c>
      <c r="V15" s="251"/>
    </row>
    <row r="16" spans="1:22" ht="18.95" customHeight="1" x14ac:dyDescent="0.2">
      <c r="A16" s="249" t="str">
        <f>'RETENCION RETROACTI asimilables'!A16</f>
        <v>REYES ARELLANO MARIA GLORIA</v>
      </c>
      <c r="B16" s="246" t="s">
        <v>268</v>
      </c>
      <c r="C16" s="243">
        <f>'INCIDENCIAS asimilables'!B16</f>
        <v>17</v>
      </c>
      <c r="D16" s="9">
        <f>SUM('BASE GRAVABLE asimilables'!C16)</f>
        <v>295.14999999999998</v>
      </c>
      <c r="E16" s="35">
        <f t="shared" si="0"/>
        <v>5017.55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696.88</v>
      </c>
      <c r="K16" s="9">
        <f t="shared" si="4"/>
        <v>334.5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v>0</v>
      </c>
      <c r="P16" s="9">
        <f>'BASE GRAVABLE asimilables'!AD16</f>
        <v>0</v>
      </c>
      <c r="Q16" s="9">
        <f>'BASE GRAVABLE asimilables'!AE16</f>
        <v>0</v>
      </c>
      <c r="R16" s="9">
        <f>'BASE GRAVABLE asimilables'!AO16</f>
        <v>0</v>
      </c>
      <c r="S16" s="9">
        <v>0</v>
      </c>
      <c r="T16" s="9">
        <f>E16+G16+I16+J16+K16+L16+M16+N16+O16+P16+Q16+R16+S16</f>
        <v>6562.84</v>
      </c>
      <c r="U16" s="34">
        <f t="shared" si="5"/>
        <v>218.76</v>
      </c>
      <c r="V16" s="251"/>
    </row>
    <row r="17" spans="1:22" ht="18.95" customHeight="1" x14ac:dyDescent="0.2">
      <c r="A17" s="249" t="str">
        <f>'RETENCION RETROACTI asimilables'!A17</f>
        <v>ARELLANO SANTIAGO ARMIDA</v>
      </c>
      <c r="B17" s="246" t="s">
        <v>281</v>
      </c>
      <c r="C17" s="243">
        <f>'INCIDENCIAS asimilables'!B17</f>
        <v>37</v>
      </c>
      <c r="D17" s="9">
        <f>SUM('BASE GRAVABLE asimilables'!C17)</f>
        <v>295.14999999999998</v>
      </c>
      <c r="E17" s="35">
        <f t="shared" si="0"/>
        <v>10920.55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1516.74</v>
      </c>
      <c r="K17" s="9">
        <f t="shared" si="4"/>
        <v>728.04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v>0</v>
      </c>
      <c r="P17" s="9">
        <f>'BASE GRAVABLE asimilables'!AD17</f>
        <v>0</v>
      </c>
      <c r="Q17" s="9">
        <f>'BASE GRAVABLE asimilables'!AE17</f>
        <v>0</v>
      </c>
      <c r="R17" s="9">
        <f>'BASE GRAVABLE asimilables'!AO17</f>
        <v>0</v>
      </c>
      <c r="S17" s="9">
        <v>0</v>
      </c>
      <c r="T17" s="9">
        <f t="shared" si="6"/>
        <v>15108.94</v>
      </c>
      <c r="U17" s="34">
        <f t="shared" si="5"/>
        <v>503.63</v>
      </c>
      <c r="V17" s="251"/>
    </row>
    <row r="18" spans="1:22" ht="18.95" customHeight="1" x14ac:dyDescent="0.2">
      <c r="A18" s="249" t="str">
        <f>'RETENCION RETROACTI asimilables'!A18</f>
        <v>RAMOS MARTINEZ HILDA</v>
      </c>
      <c r="B18" s="289" t="s">
        <v>501</v>
      </c>
      <c r="C18" s="243">
        <f>'INCIDENCIAS asimilables'!B18</f>
        <v>16</v>
      </c>
      <c r="D18" s="9">
        <f>SUM('BASE GRAVABLE asimilables'!C18)</f>
        <v>295.14999999999998</v>
      </c>
      <c r="E18" s="35">
        <f t="shared" si="0"/>
        <v>4722.3999999999996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655.89</v>
      </c>
      <c r="K18" s="9">
        <f t="shared" si="4"/>
        <v>314.83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v>0</v>
      </c>
      <c r="P18" s="9">
        <f>'BASE GRAVABLE asimilables'!AD18</f>
        <v>1600</v>
      </c>
      <c r="Q18" s="9">
        <f>'BASE GRAVABLE asimilables'!AE18</f>
        <v>0</v>
      </c>
      <c r="R18" s="9">
        <f>'BASE GRAVABLE asimilables'!AO18</f>
        <v>0</v>
      </c>
      <c r="S18" s="9">
        <v>0</v>
      </c>
      <c r="T18" s="9">
        <f t="shared" si="6"/>
        <v>7776.7999999999993</v>
      </c>
      <c r="U18" s="34">
        <f t="shared" si="5"/>
        <v>259.23</v>
      </c>
      <c r="V18" s="251"/>
    </row>
    <row r="19" spans="1:22" ht="18.95" customHeight="1" x14ac:dyDescent="0.2">
      <c r="A19" s="249" t="str">
        <f>'RETENCION RETROACTI asimilables'!A19</f>
        <v>RUIZ FARIAS ROSA ANGELA</v>
      </c>
      <c r="B19" s="289" t="s">
        <v>512</v>
      </c>
      <c r="C19" s="243">
        <f>'INCIDENCIAS asimilables'!B19</f>
        <v>29</v>
      </c>
      <c r="D19" s="9">
        <f>SUM('BASE GRAVABLE asimilables'!C19)</f>
        <v>295.14999999999998</v>
      </c>
      <c r="E19" s="35">
        <f t="shared" si="0"/>
        <v>8559.35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1188.8</v>
      </c>
      <c r="K19" s="9">
        <f t="shared" si="4"/>
        <v>570.62</v>
      </c>
      <c r="L19" s="107"/>
      <c r="M19" s="9">
        <f>'BASE GRAVABLE asimilables'!AB19*2</f>
        <v>0</v>
      </c>
      <c r="N19" s="9">
        <f>'BASE GRAVABLE asimilables'!AJ19</f>
        <v>0</v>
      </c>
      <c r="O19" s="9">
        <v>0</v>
      </c>
      <c r="P19" s="9">
        <f>'BASE GRAVABLE asimilables'!AD19</f>
        <v>0</v>
      </c>
      <c r="Q19" s="9">
        <f>'BASE GRAVABLE asimilables'!AE19</f>
        <v>0</v>
      </c>
      <c r="R19" s="9">
        <f>'BASE GRAVABLE asimilables'!AO19</f>
        <v>0</v>
      </c>
      <c r="S19" s="9">
        <v>0</v>
      </c>
      <c r="T19" s="9">
        <f>E19+G19+I19+J19+K19+L19+M19+N19+O19+P19+Q19+R19+S19</f>
        <v>11195.44</v>
      </c>
      <c r="U19" s="34">
        <f t="shared" si="5"/>
        <v>373.18</v>
      </c>
      <c r="V19" s="251"/>
    </row>
    <row r="20" spans="1:22" ht="18.95" customHeight="1" x14ac:dyDescent="0.2">
      <c r="A20" s="249" t="str">
        <f>'RETENCION RETROACTI asimilables'!A20</f>
        <v>VILLALVAZO MAGALLON ROSA ESTELA</v>
      </c>
      <c r="B20" s="289" t="s">
        <v>511</v>
      </c>
      <c r="C20" s="243">
        <f>'INCIDENCIAS asimilables'!B20</f>
        <v>33</v>
      </c>
      <c r="D20" s="9">
        <f>SUM('BASE GRAVABLE asimilables'!C20)</f>
        <v>295.14999999999998</v>
      </c>
      <c r="E20" s="35">
        <f t="shared" si="0"/>
        <v>9739.9500000000007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1352.77</v>
      </c>
      <c r="K20" s="9">
        <f t="shared" si="4"/>
        <v>649.33000000000004</v>
      </c>
      <c r="L20" s="107"/>
      <c r="M20" s="9">
        <f>'BASE GRAVABLE asimilables'!AB20*2</f>
        <v>0</v>
      </c>
      <c r="N20" s="9">
        <f>'BASE GRAVABLE asimilables'!AJ20</f>
        <v>0</v>
      </c>
      <c r="O20" s="9">
        <v>0</v>
      </c>
      <c r="P20" s="9">
        <f>'BASE GRAVABLE asimilables'!AD20</f>
        <v>0</v>
      </c>
      <c r="Q20" s="9">
        <f>'BASE GRAVABLE asimilables'!AE20</f>
        <v>0</v>
      </c>
      <c r="R20" s="9">
        <f>'BASE GRAVABLE asimilables'!AO20</f>
        <v>0</v>
      </c>
      <c r="S20" s="9">
        <v>0</v>
      </c>
      <c r="T20" s="9">
        <f t="shared" si="6"/>
        <v>12739.640000000001</v>
      </c>
      <c r="U20" s="34">
        <f t="shared" si="5"/>
        <v>424.65</v>
      </c>
      <c r="V20" s="251"/>
    </row>
    <row r="21" spans="1:22" ht="18.95" customHeight="1" thickBot="1" x14ac:dyDescent="0.25">
      <c r="A21" s="249" t="str">
        <f>'RETENCION RETROACTI asimilables'!A21</f>
        <v>RUBIO MONTANTE ISRAEL</v>
      </c>
      <c r="B21" s="289" t="s">
        <v>292</v>
      </c>
      <c r="C21" s="243">
        <f>'INCIDENCIAS asimilables'!B21</f>
        <v>38</v>
      </c>
      <c r="D21" s="9">
        <f>SUM('BASE GRAVABLE asimilables'!C21)</f>
        <v>295.14999999999998</v>
      </c>
      <c r="E21" s="35">
        <f t="shared" si="0"/>
        <v>11215.7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1557.74</v>
      </c>
      <c r="K21" s="9">
        <f t="shared" si="4"/>
        <v>747.71</v>
      </c>
      <c r="L21" s="107"/>
      <c r="M21" s="9">
        <f>'BASE GRAVABLE asimilables'!AB21*2</f>
        <v>0</v>
      </c>
      <c r="N21" s="9">
        <f>'BASE GRAVABLE asimilables'!AJ21</f>
        <v>0</v>
      </c>
      <c r="O21" s="9">
        <v>0</v>
      </c>
      <c r="P21" s="9">
        <f>'BASE GRAVABLE asimilables'!AD21</f>
        <v>0</v>
      </c>
      <c r="Q21" s="9">
        <f>'BASE GRAVABLE asimilables'!AE21</f>
        <v>0</v>
      </c>
      <c r="R21" s="9">
        <f>'BASE GRAVABLE asimilables'!AO21</f>
        <v>0</v>
      </c>
      <c r="S21" s="9">
        <v>0</v>
      </c>
      <c r="T21" s="9">
        <f t="shared" si="6"/>
        <v>14669.89</v>
      </c>
      <c r="U21" s="34">
        <f t="shared" si="5"/>
        <v>489</v>
      </c>
      <c r="V21" s="251"/>
    </row>
    <row r="22" spans="1:22" ht="18.95" customHeight="1" x14ac:dyDescent="0.2">
      <c r="A22" s="409" t="str">
        <f>'RETENCION RETROACTI asimilables'!A22</f>
        <v>SANDOVAL PEREZ KARINA</v>
      </c>
      <c r="B22" s="410" t="s">
        <v>225</v>
      </c>
      <c r="C22" s="408">
        <f>'INCIDENCIAS asimilables'!B22</f>
        <v>26</v>
      </c>
      <c r="D22" s="9">
        <f>SUM('BASE GRAVABLE asimilables'!C22)</f>
        <v>336.5</v>
      </c>
      <c r="E22" s="35">
        <f t="shared" si="0"/>
        <v>8749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1215.1400000000001</v>
      </c>
      <c r="K22" s="9">
        <f t="shared" si="4"/>
        <v>583.27</v>
      </c>
      <c r="L22" s="107"/>
      <c r="M22" s="9">
        <f>'BASE GRAVABLE asimilables'!AB22*2</f>
        <v>201.9</v>
      </c>
      <c r="N22" s="9">
        <f>'BASE GRAVABLE asimilables'!AJ22</f>
        <v>0</v>
      </c>
      <c r="O22" s="9">
        <v>0</v>
      </c>
      <c r="P22" s="9">
        <f>'BASE GRAVABLE asimilables'!AD22</f>
        <v>0</v>
      </c>
      <c r="Q22" s="9">
        <f>'BASE GRAVABLE asimilables'!AE22</f>
        <v>0</v>
      </c>
      <c r="R22" s="9">
        <f>'BASE GRAVABLE asimilables'!AO22</f>
        <v>0</v>
      </c>
      <c r="S22" s="9">
        <v>0</v>
      </c>
      <c r="T22" s="9">
        <f t="shared" si="6"/>
        <v>11561.29</v>
      </c>
      <c r="U22" s="34">
        <f t="shared" si="5"/>
        <v>385.38</v>
      </c>
      <c r="V22" s="251"/>
    </row>
    <row r="23" spans="1:22" ht="18.95" customHeight="1" x14ac:dyDescent="0.2">
      <c r="A23" s="249" t="str">
        <f>'RETENCION RETROACTI asimilables'!A23</f>
        <v>VÁZQUEZ  RUIZ KARLA MARISOL</v>
      </c>
      <c r="B23" s="246" t="s">
        <v>282</v>
      </c>
      <c r="C23" s="243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v>0</v>
      </c>
      <c r="P23" s="9">
        <f>'BASE GRAVABLE asimilables'!AD23</f>
        <v>0</v>
      </c>
      <c r="Q23" s="9">
        <f>'BASE GRAVABLE asimilables'!AE23</f>
        <v>0</v>
      </c>
      <c r="R23" s="9">
        <f>'BASE GRAVABLE asimilables'!AO23</f>
        <v>0</v>
      </c>
      <c r="S23" s="9">
        <v>0</v>
      </c>
      <c r="T23" s="9">
        <f t="shared" si="6"/>
        <v>16333.99</v>
      </c>
      <c r="U23" s="34">
        <f t="shared" si="5"/>
        <v>544.47</v>
      </c>
      <c r="V23" s="251"/>
    </row>
    <row r="24" spans="1:22" ht="18.95" customHeight="1" x14ac:dyDescent="0.2">
      <c r="A24" s="249" t="str">
        <f>'RETENCION RETROACTI asimilables'!A24</f>
        <v>RODRIGUEZ MENDOZA RAMIRO</v>
      </c>
      <c r="B24" s="247" t="s">
        <v>287</v>
      </c>
      <c r="C24" s="243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v>0</v>
      </c>
      <c r="P24" s="9">
        <f>'BASE GRAVABLE asimilables'!AD24</f>
        <v>0</v>
      </c>
      <c r="Q24" s="9">
        <f>'BASE GRAVABLE asimilables'!AE24</f>
        <v>0</v>
      </c>
      <c r="R24" s="9">
        <f>'BASE GRAVABLE asimilables'!AO24</f>
        <v>0</v>
      </c>
      <c r="S24" s="9">
        <v>0</v>
      </c>
      <c r="T24" s="9">
        <f t="shared" si="6"/>
        <v>12353.589999999998</v>
      </c>
      <c r="U24" s="34">
        <f t="shared" si="5"/>
        <v>411.79</v>
      </c>
      <c r="V24" s="251"/>
    </row>
    <row r="25" spans="1:22" ht="18.95" customHeight="1" thickBot="1" x14ac:dyDescent="0.25">
      <c r="A25" s="249" t="str">
        <f>'RETENCION RETROACTI asimilables'!A25</f>
        <v>SALAZAR AGUILAR BERNARDO GUSTAVO</v>
      </c>
      <c r="B25" s="289" t="s">
        <v>430</v>
      </c>
      <c r="C25" s="243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v>0</v>
      </c>
      <c r="P25" s="9">
        <f>'BASE GRAVABLE asimilables'!AD25</f>
        <v>0</v>
      </c>
      <c r="Q25" s="9">
        <f>'BASE GRAVABLE asimilables'!AE25</f>
        <v>0</v>
      </c>
      <c r="R25" s="9">
        <f>'BASE GRAVABLE asimilables'!AO25</f>
        <v>0</v>
      </c>
      <c r="S25" s="9">
        <v>0</v>
      </c>
      <c r="T25" s="9">
        <f t="shared" si="6"/>
        <v>15441.99</v>
      </c>
      <c r="U25" s="34">
        <f t="shared" si="5"/>
        <v>514.73</v>
      </c>
      <c r="V25" s="260"/>
    </row>
    <row r="26" spans="1:22" ht="18.95" customHeight="1" x14ac:dyDescent="0.2">
      <c r="A26" s="409" t="str">
        <f>'RETENCION RETROACTI asimilables'!A26</f>
        <v>LANGARICA RIVERA VICTOR MANUEL</v>
      </c>
      <c r="B26" s="410" t="s">
        <v>428</v>
      </c>
      <c r="C26" s="243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v>0</v>
      </c>
      <c r="P26" s="9">
        <f>'BASE GRAVABLE asimilables'!AD26</f>
        <v>0</v>
      </c>
      <c r="Q26" s="9">
        <f>'BASE GRAVABLE asimilables'!AE26</f>
        <v>0</v>
      </c>
      <c r="R26" s="9">
        <f>'BASE GRAVABLE asimilables'!AO26</f>
        <v>0</v>
      </c>
      <c r="S26" s="9">
        <v>0</v>
      </c>
      <c r="T26" s="9">
        <f t="shared" si="6"/>
        <v>17475.97</v>
      </c>
      <c r="U26" s="34">
        <f t="shared" si="5"/>
        <v>582.53</v>
      </c>
      <c r="V26" s="260"/>
    </row>
    <row r="27" spans="1:22" ht="18.95" customHeight="1" x14ac:dyDescent="0.2">
      <c r="A27" s="409" t="str">
        <f>'RETENCION RETROACTI asimilables'!A27</f>
        <v>BARAJAS PEREZ JUAN SAUL</v>
      </c>
      <c r="B27" s="411" t="s">
        <v>267</v>
      </c>
      <c r="C27" s="243">
        <f>'INCIDENCIAS asimilables'!B27</f>
        <v>15</v>
      </c>
      <c r="D27" s="9">
        <f>SUM('BASE GRAVABLE asimilables'!C27)</f>
        <v>336.5</v>
      </c>
      <c r="E27" s="35">
        <f t="shared" si="0"/>
        <v>5047.5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701.04</v>
      </c>
      <c r="K27" s="9">
        <f t="shared" si="4"/>
        <v>336.5</v>
      </c>
      <c r="L27" s="107"/>
      <c r="M27" s="9">
        <f>'BASE GRAVABLE asimilables'!AB27*2</f>
        <v>0</v>
      </c>
      <c r="N27" s="9">
        <f>'BASE GRAVABLE asimilables'!AJ27</f>
        <v>0</v>
      </c>
      <c r="O27" s="9">
        <v>0</v>
      </c>
      <c r="P27" s="9">
        <f>'BASE GRAVABLE asimilables'!AD27</f>
        <v>0</v>
      </c>
      <c r="Q27" s="9">
        <f>'BASE GRAVABLE asimilables'!AE27</f>
        <v>0</v>
      </c>
      <c r="R27" s="9">
        <f>'BASE GRAVABLE asimilables'!AO27</f>
        <v>0</v>
      </c>
      <c r="S27" s="9">
        <v>0</v>
      </c>
      <c r="T27" s="9">
        <f t="shared" si="6"/>
        <v>6553.49</v>
      </c>
      <c r="U27" s="34">
        <f t="shared" si="5"/>
        <v>218.45</v>
      </c>
      <c r="V27" s="260"/>
    </row>
    <row r="28" spans="1:22" ht="18.95" customHeight="1" thickBot="1" x14ac:dyDescent="0.25">
      <c r="A28" s="409" t="str">
        <f>'RETENCION RETROACTI asimilables'!A28</f>
        <v>PEREZ ASPIRI GERARDO</v>
      </c>
      <c r="B28" s="411" t="s">
        <v>570</v>
      </c>
      <c r="C28" s="243">
        <f>'INCIDENCIAS asimilables'!B28</f>
        <v>10</v>
      </c>
      <c r="D28" s="9">
        <f>SUM('BASE GRAVABLE asimilables'!C28)</f>
        <v>295.14999999999998</v>
      </c>
      <c r="E28" s="35">
        <f>ROUND(C28*D28,2)</f>
        <v>2951.5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409.93</v>
      </c>
      <c r="K28" s="9">
        <f>ROUND(((E28/30)*24)/12,2)</f>
        <v>196.77</v>
      </c>
      <c r="L28" s="107"/>
      <c r="M28" s="9">
        <f>'BASE GRAVABLE asimilables'!AB28*2</f>
        <v>0</v>
      </c>
      <c r="N28" s="9">
        <f>'BASE GRAVABLE asimilables'!AJ28</f>
        <v>0</v>
      </c>
      <c r="O28" s="9">
        <v>0</v>
      </c>
      <c r="P28" s="9">
        <f>'BASE GRAVABLE asimilables'!AD28</f>
        <v>0</v>
      </c>
      <c r="Q28" s="9">
        <f>'BASE GRAVABLE asimilables'!AE28</f>
        <v>0</v>
      </c>
      <c r="R28" s="9">
        <f>'BASE GRAVABLE asimilables'!AO28</f>
        <v>0</v>
      </c>
      <c r="S28" s="9">
        <v>0</v>
      </c>
      <c r="T28" s="9">
        <f t="shared" si="6"/>
        <v>3860.5</v>
      </c>
      <c r="U28" s="34">
        <f t="shared" si="5"/>
        <v>128.68</v>
      </c>
      <c r="V28" s="260"/>
    </row>
    <row r="29" spans="1:22" ht="18.95" customHeight="1" thickBot="1" x14ac:dyDescent="0.25">
      <c r="A29" s="248" t="str">
        <f>'RETENCION RETROACTI asimilables'!A29</f>
        <v>CÁRDENAS MAGAÑA JORGE A.</v>
      </c>
      <c r="B29" s="246" t="s">
        <v>223</v>
      </c>
      <c r="C29" s="243">
        <f>'INCIDENCIAS asimilables'!B29</f>
        <v>40</v>
      </c>
      <c r="D29" s="242">
        <f>SUM('BASE GRAVABLE asimilables'!C29)</f>
        <v>295.14999999999998</v>
      </c>
      <c r="E29" s="242">
        <f t="shared" si="0"/>
        <v>11806</v>
      </c>
      <c r="F29" s="242">
        <f>'INCIDENCIAS asimilables'!D29</f>
        <v>19.28</v>
      </c>
      <c r="G29" s="242">
        <f t="shared" si="1"/>
        <v>771.2</v>
      </c>
      <c r="H29" s="242">
        <f>SUM('BASE GRAVABLE asimilables'!M29)</f>
        <v>10.95</v>
      </c>
      <c r="I29" s="242">
        <f t="shared" si="2"/>
        <v>438</v>
      </c>
      <c r="J29" s="242">
        <f t="shared" si="3"/>
        <v>1639.72</v>
      </c>
      <c r="K29" s="242">
        <f t="shared" si="4"/>
        <v>787.07</v>
      </c>
      <c r="L29" s="242"/>
      <c r="M29" s="242">
        <f>'BASE GRAVABLE asimilables'!AB29*2</f>
        <v>708.36</v>
      </c>
      <c r="N29" s="242">
        <f>'BASE GRAVABLE asimilables'!AJ29</f>
        <v>0</v>
      </c>
      <c r="O29" s="9">
        <v>0</v>
      </c>
      <c r="P29" s="9">
        <f>'BASE GRAVABLE asimilables'!AD29</f>
        <v>0</v>
      </c>
      <c r="Q29" s="9">
        <f>'BASE GRAVABLE asimilables'!AE29</f>
        <v>0</v>
      </c>
      <c r="R29" s="9">
        <f>'BASE GRAVABLE asimilables'!AO29</f>
        <v>0</v>
      </c>
      <c r="S29" s="9">
        <v>0</v>
      </c>
      <c r="T29" s="242">
        <f t="shared" si="6"/>
        <v>16150.35</v>
      </c>
      <c r="U29" s="242">
        <f t="shared" si="5"/>
        <v>538.35</v>
      </c>
      <c r="V29" s="260"/>
    </row>
    <row r="30" spans="1:22" ht="18.95" customHeight="1" thickBot="1" x14ac:dyDescent="0.25">
      <c r="A30" s="410" t="str">
        <f>'RETENCION RETROACTI asimilables'!A30</f>
        <v>BAÑUELOS AMEZCUA ULISES</v>
      </c>
      <c r="B30" s="410" t="s">
        <v>323</v>
      </c>
      <c r="C30" s="313">
        <f>'INCIDENCIAS asimilables'!B30</f>
        <v>40</v>
      </c>
      <c r="D30" s="242">
        <f>'BASE GRAVABLE asimilables'!C30</f>
        <v>336.5</v>
      </c>
      <c r="E30" s="242">
        <f t="shared" si="0"/>
        <v>13460</v>
      </c>
      <c r="F30" s="242">
        <f>'INCIDENCIAS asimilables'!D30</f>
        <v>19.28</v>
      </c>
      <c r="G30" s="242">
        <f t="shared" si="1"/>
        <v>771.2</v>
      </c>
      <c r="H30" s="242">
        <f>SUM('BASE GRAVABLE asimilables'!M30)</f>
        <v>11.95</v>
      </c>
      <c r="I30" s="242">
        <f t="shared" si="2"/>
        <v>478</v>
      </c>
      <c r="J30" s="242">
        <f t="shared" si="3"/>
        <v>1869.44</v>
      </c>
      <c r="K30" s="242">
        <f t="shared" si="4"/>
        <v>897.33</v>
      </c>
      <c r="L30" s="242"/>
      <c r="M30" s="242">
        <f>'BASE GRAVABLE asimilables'!AB30*2</f>
        <v>269.2</v>
      </c>
      <c r="N30" s="242"/>
      <c r="O30" s="242"/>
      <c r="P30" s="242">
        <f>'BASE GRAVABLE asimilables'!AD30</f>
        <v>0</v>
      </c>
      <c r="Q30" s="242">
        <f>'BASE GRAVABLE asimilables'!AE30</f>
        <v>0</v>
      </c>
      <c r="R30" s="242">
        <f>'BASE GRAVABLE asimilables'!AO30</f>
        <v>0</v>
      </c>
      <c r="S30" s="242">
        <v>0</v>
      </c>
      <c r="T30" s="242">
        <f t="shared" si="6"/>
        <v>17745.170000000002</v>
      </c>
      <c r="U30" s="242">
        <f t="shared" si="5"/>
        <v>591.51</v>
      </c>
      <c r="V30" s="251"/>
    </row>
    <row r="31" spans="1:22" ht="18.95" customHeight="1" thickBot="1" x14ac:dyDescent="0.25">
      <c r="A31" s="248" t="str">
        <f>'RETENCION RETROACTI asimilables'!A31</f>
        <v>MUNGUIA FLORES MIGUEL ANGEL</v>
      </c>
      <c r="B31" s="246" t="s">
        <v>269</v>
      </c>
      <c r="C31" s="313">
        <f>'INCIDENCIAS asimilables'!B31</f>
        <v>40</v>
      </c>
      <c r="D31" s="242">
        <f>'BASE GRAVABLE asimilables'!C31</f>
        <v>295.14999999999998</v>
      </c>
      <c r="E31" s="242">
        <f t="shared" si="0"/>
        <v>11806</v>
      </c>
      <c r="F31" s="242">
        <f>'INCIDENCIAS asimilables'!D31</f>
        <v>19.28</v>
      </c>
      <c r="G31" s="242">
        <f t="shared" si="1"/>
        <v>771.2</v>
      </c>
      <c r="H31" s="242">
        <f>SUM('BASE GRAVABLE asimilables'!M31)</f>
        <v>10.95</v>
      </c>
      <c r="I31" s="242">
        <f t="shared" si="2"/>
        <v>438</v>
      </c>
      <c r="J31" s="242">
        <f t="shared" si="3"/>
        <v>1639.72</v>
      </c>
      <c r="K31" s="242">
        <f t="shared" si="4"/>
        <v>787.07</v>
      </c>
      <c r="L31" s="242"/>
      <c r="M31" s="242">
        <f>'BASE GRAVABLE asimilables'!AB31*2</f>
        <v>0</v>
      </c>
      <c r="N31" s="242"/>
      <c r="O31" s="242"/>
      <c r="P31" s="242">
        <f>'BASE GRAVABLE asimilables'!AD31</f>
        <v>0</v>
      </c>
      <c r="Q31" s="242">
        <f>'BASE GRAVABLE asimilables'!AE31</f>
        <v>0</v>
      </c>
      <c r="R31" s="242">
        <f>'BASE GRAVABLE asimilables'!AO31</f>
        <v>0</v>
      </c>
      <c r="S31" s="242">
        <v>0</v>
      </c>
      <c r="T31" s="242">
        <f t="shared" si="6"/>
        <v>15441.99</v>
      </c>
      <c r="U31" s="242">
        <f t="shared" si="5"/>
        <v>514.73</v>
      </c>
      <c r="V31" s="251"/>
    </row>
    <row r="32" spans="1:22" ht="18.95" customHeight="1" thickBot="1" x14ac:dyDescent="0.25">
      <c r="A32" s="248" t="str">
        <f>'RETENCION RETROACTI asimilables'!A32</f>
        <v>GARCIA MAGAÑA RAUL</v>
      </c>
      <c r="B32" s="247" t="s">
        <v>320</v>
      </c>
      <c r="C32" s="313">
        <f>'INCIDENCIAS asimilables'!B32</f>
        <v>40</v>
      </c>
      <c r="D32" s="242">
        <f>'BASE GRAVABLE asimilables'!C32</f>
        <v>295.14999999999998</v>
      </c>
      <c r="E32" s="242">
        <f t="shared" si="0"/>
        <v>11806</v>
      </c>
      <c r="F32" s="242">
        <f>'INCIDENCIAS asimilables'!D32</f>
        <v>19.28</v>
      </c>
      <c r="G32" s="242">
        <f t="shared" si="1"/>
        <v>771.2</v>
      </c>
      <c r="H32" s="242">
        <f>SUM('BASE GRAVABLE asimilables'!M32)</f>
        <v>10.95</v>
      </c>
      <c r="I32" s="242">
        <f t="shared" si="2"/>
        <v>438</v>
      </c>
      <c r="J32" s="242">
        <f t="shared" si="3"/>
        <v>1639.72</v>
      </c>
      <c r="K32" s="242">
        <f t="shared" si="4"/>
        <v>787.07</v>
      </c>
      <c r="L32" s="242"/>
      <c r="M32" s="242">
        <f>'BASE GRAVABLE asimilables'!AB32*2</f>
        <v>0</v>
      </c>
      <c r="N32" s="242"/>
      <c r="O32" s="242"/>
      <c r="P32" s="242">
        <f>'BASE GRAVABLE asimilables'!AD32</f>
        <v>0</v>
      </c>
      <c r="Q32" s="242">
        <f>'BASE GRAVABLE asimilables'!AE32</f>
        <v>0</v>
      </c>
      <c r="R32" s="242">
        <f>'BASE GRAVABLE asimilables'!AO32</f>
        <v>0</v>
      </c>
      <c r="S32" s="242">
        <v>0</v>
      </c>
      <c r="T32" s="242">
        <f t="shared" si="6"/>
        <v>15441.99</v>
      </c>
      <c r="U32" s="242">
        <f t="shared" si="5"/>
        <v>514.73</v>
      </c>
      <c r="V32" s="251"/>
    </row>
    <row r="33" spans="1:22" ht="18.95" customHeight="1" thickBot="1" x14ac:dyDescent="0.25">
      <c r="A33" s="248" t="str">
        <f>'RETENCION RETROACTI asimilables'!A33</f>
        <v>MARIA FLORENCIA GONZALEZ ZUÑIGA</v>
      </c>
      <c r="B33" s="289" t="s">
        <v>427</v>
      </c>
      <c r="C33" s="313">
        <f>'INCIDENCIAS asimilables'!B33</f>
        <v>34</v>
      </c>
      <c r="D33" s="242">
        <f>'BASE GRAVABLE asimilables'!C33</f>
        <v>295.14999999999998</v>
      </c>
      <c r="E33" s="242">
        <f t="shared" si="0"/>
        <v>10035.1</v>
      </c>
      <c r="F33" s="242">
        <f>'INCIDENCIAS asimilables'!D33</f>
        <v>19.28</v>
      </c>
      <c r="G33" s="242">
        <f t="shared" si="1"/>
        <v>655.52</v>
      </c>
      <c r="H33" s="242">
        <f>SUM('BASE GRAVABLE asimilables'!M33)</f>
        <v>10.95</v>
      </c>
      <c r="I33" s="242">
        <f t="shared" si="2"/>
        <v>372.3</v>
      </c>
      <c r="J33" s="242">
        <f t="shared" si="3"/>
        <v>1393.76</v>
      </c>
      <c r="K33" s="242">
        <f t="shared" si="4"/>
        <v>669.01</v>
      </c>
      <c r="L33" s="242"/>
      <c r="M33" s="242">
        <f>'BASE GRAVABLE asimilables'!AB33*2</f>
        <v>0</v>
      </c>
      <c r="N33" s="242"/>
      <c r="O33" s="242"/>
      <c r="P33" s="242">
        <f>'BASE GRAVABLE asimilables'!AD33</f>
        <v>0</v>
      </c>
      <c r="Q33" s="242">
        <f>'BASE GRAVABLE asimilables'!AE33</f>
        <v>0</v>
      </c>
      <c r="R33" s="242">
        <f>'BASE GRAVABLE asimilables'!AO33</f>
        <v>0</v>
      </c>
      <c r="S33" s="242">
        <v>0</v>
      </c>
      <c r="T33" s="242">
        <f t="shared" si="6"/>
        <v>13125.69</v>
      </c>
      <c r="U33" s="242">
        <f t="shared" si="5"/>
        <v>437.52</v>
      </c>
      <c r="V33" s="251"/>
    </row>
    <row r="34" spans="1:22" ht="18.95" customHeight="1" thickBot="1" x14ac:dyDescent="0.25">
      <c r="A34" s="248" t="str">
        <f>'RETENCION RETROACTI asimilables'!A34</f>
        <v>RODRIGUEZ MORALES MOISES</v>
      </c>
      <c r="B34" s="289" t="s">
        <v>500</v>
      </c>
      <c r="C34" s="313">
        <f>'INCIDENCIAS asimilables'!B34</f>
        <v>40</v>
      </c>
      <c r="D34" s="242">
        <f>'BASE GRAVABLE asimilables'!C34</f>
        <v>295.14999999999998</v>
      </c>
      <c r="E34" s="242">
        <f t="shared" si="0"/>
        <v>11806</v>
      </c>
      <c r="F34" s="242">
        <f>'INCIDENCIAS asimilables'!D34</f>
        <v>19.28</v>
      </c>
      <c r="G34" s="242">
        <f t="shared" si="1"/>
        <v>771.2</v>
      </c>
      <c r="H34" s="242">
        <f>SUM('BASE GRAVABLE asimilables'!M34)</f>
        <v>10.95</v>
      </c>
      <c r="I34" s="242">
        <f t="shared" si="2"/>
        <v>438</v>
      </c>
      <c r="J34" s="242">
        <f t="shared" si="3"/>
        <v>1639.72</v>
      </c>
      <c r="K34" s="242">
        <f t="shared" si="4"/>
        <v>787.07</v>
      </c>
      <c r="L34" s="242"/>
      <c r="M34" s="242">
        <f>'BASE GRAVABLE asimilables'!AB34*2</f>
        <v>0</v>
      </c>
      <c r="N34" s="242"/>
      <c r="O34" s="242"/>
      <c r="P34" s="242">
        <f>'BASE GRAVABLE asimilables'!AD34</f>
        <v>0</v>
      </c>
      <c r="Q34" s="242">
        <f>'BASE GRAVABLE asimilables'!AE34</f>
        <v>0</v>
      </c>
      <c r="R34" s="242">
        <f>'BASE GRAVABLE asimilables'!AO34</f>
        <v>0</v>
      </c>
      <c r="S34" s="242">
        <v>0</v>
      </c>
      <c r="T34" s="242">
        <f t="shared" si="6"/>
        <v>15441.99</v>
      </c>
      <c r="U34" s="242">
        <f t="shared" si="5"/>
        <v>514.73</v>
      </c>
      <c r="V34" s="251"/>
    </row>
    <row r="35" spans="1:22" ht="18.95" customHeight="1" thickBot="1" x14ac:dyDescent="0.25">
      <c r="A35" s="410" t="str">
        <f>'RETENCION RETROACTI asimilables'!A35</f>
        <v>VENEGAS MORENO JUAN JOSE</v>
      </c>
      <c r="B35" s="411" t="s">
        <v>226</v>
      </c>
      <c r="C35" s="313">
        <f>'INCIDENCIAS asimilables'!B35</f>
        <v>31</v>
      </c>
      <c r="D35" s="242">
        <f>'BASE GRAVABLE asimilables'!C35</f>
        <v>336.5</v>
      </c>
      <c r="E35" s="242">
        <f t="shared" si="0"/>
        <v>10431.5</v>
      </c>
      <c r="F35" s="242">
        <f>'INCIDENCIAS asimilables'!D35</f>
        <v>19.28</v>
      </c>
      <c r="G35" s="242">
        <f t="shared" si="1"/>
        <v>597.68000000000006</v>
      </c>
      <c r="H35" s="242">
        <f>SUM('BASE GRAVABLE asimilables'!M35)</f>
        <v>11.95</v>
      </c>
      <c r="I35" s="242">
        <f t="shared" si="2"/>
        <v>370.45</v>
      </c>
      <c r="J35" s="242">
        <f t="shared" si="3"/>
        <v>1448.82</v>
      </c>
      <c r="K35" s="242">
        <f t="shared" si="4"/>
        <v>695.43</v>
      </c>
      <c r="L35" s="242"/>
      <c r="M35" s="242">
        <f>'BASE GRAVABLE asimilables'!AB35*2</f>
        <v>1043.1500000000001</v>
      </c>
      <c r="N35" s="242"/>
      <c r="O35" s="242"/>
      <c r="P35" s="242">
        <f>'BASE GRAVABLE asimilables'!AD35</f>
        <v>0</v>
      </c>
      <c r="Q35" s="242">
        <f>'BASE GRAVABLE asimilables'!AE35</f>
        <v>0</v>
      </c>
      <c r="R35" s="242">
        <f>'BASE GRAVABLE asimilables'!AO35</f>
        <v>0</v>
      </c>
      <c r="S35" s="242">
        <v>0</v>
      </c>
      <c r="T35" s="242">
        <f t="shared" si="6"/>
        <v>14587.03</v>
      </c>
      <c r="U35" s="242">
        <f t="shared" si="5"/>
        <v>486.23</v>
      </c>
      <c r="V35" s="251"/>
    </row>
    <row r="36" spans="1:22" ht="18.95" customHeight="1" thickBot="1" x14ac:dyDescent="0.25">
      <c r="A36" s="411" t="str">
        <f>'RETENCION RETROACTI asimilables'!A36</f>
        <v>INIESTRA GONZALEZ J. JESUS</v>
      </c>
      <c r="B36" s="411" t="s">
        <v>324</v>
      </c>
      <c r="C36" s="314">
        <f>'INCIDENCIAS asimilables'!B36</f>
        <v>40</v>
      </c>
      <c r="D36" s="242">
        <f>'BASE GRAVABLE asimilables'!C36</f>
        <v>336.5</v>
      </c>
      <c r="E36" s="242">
        <f t="shared" si="0"/>
        <v>13460</v>
      </c>
      <c r="F36" s="242">
        <f>'INCIDENCIAS asimilables'!D36</f>
        <v>19.28</v>
      </c>
      <c r="G36" s="242">
        <f t="shared" si="1"/>
        <v>771.2</v>
      </c>
      <c r="H36" s="242">
        <f>SUM('BASE GRAVABLE asimilables'!M36)</f>
        <v>11.95</v>
      </c>
      <c r="I36" s="242">
        <f t="shared" si="2"/>
        <v>478</v>
      </c>
      <c r="J36" s="242">
        <f t="shared" si="3"/>
        <v>1869.44</v>
      </c>
      <c r="K36" s="242">
        <f t="shared" si="4"/>
        <v>897.33</v>
      </c>
      <c r="L36" s="242"/>
      <c r="M36" s="242">
        <f>'BASE GRAVABLE asimilables'!AB36*2</f>
        <v>0</v>
      </c>
      <c r="N36" s="242"/>
      <c r="O36" s="242"/>
      <c r="P36" s="242">
        <f>'BASE GRAVABLE asimilables'!AD36</f>
        <v>0</v>
      </c>
      <c r="Q36" s="242">
        <f>'BASE GRAVABLE asimilables'!AE36</f>
        <v>0</v>
      </c>
      <c r="R36" s="242">
        <f>'BASE GRAVABLE asimilables'!AO36</f>
        <v>0</v>
      </c>
      <c r="S36" s="242">
        <v>0</v>
      </c>
      <c r="T36" s="242">
        <f t="shared" si="6"/>
        <v>17475.97</v>
      </c>
      <c r="U36" s="242">
        <f t="shared" si="5"/>
        <v>582.53</v>
      </c>
      <c r="V36" s="251"/>
    </row>
    <row r="37" spans="1:22" ht="18.95" customHeight="1" thickBot="1" x14ac:dyDescent="0.25">
      <c r="A37" s="410" t="str">
        <f>'RETENCION RETROACTI asimilables'!A37</f>
        <v>ALARCON DOMÍNGUEZ  KARINA</v>
      </c>
      <c r="B37" s="410" t="s">
        <v>270</v>
      </c>
      <c r="C37" s="313">
        <f>'INCIDENCIAS asimilables'!B37</f>
        <v>40</v>
      </c>
      <c r="D37" s="242">
        <f>'BASE GRAVABLE asimilables'!C37</f>
        <v>336.5</v>
      </c>
      <c r="E37" s="242">
        <f t="shared" si="0"/>
        <v>13460</v>
      </c>
      <c r="F37" s="242">
        <f>'INCIDENCIAS asimilables'!D37</f>
        <v>19.28</v>
      </c>
      <c r="G37" s="242">
        <f t="shared" si="1"/>
        <v>771.2</v>
      </c>
      <c r="H37" s="242">
        <f>SUM('BASE GRAVABLE asimilables'!M37)</f>
        <v>11.95</v>
      </c>
      <c r="I37" s="242">
        <f t="shared" si="2"/>
        <v>478</v>
      </c>
      <c r="J37" s="242">
        <f t="shared" si="3"/>
        <v>1869.44</v>
      </c>
      <c r="K37" s="242">
        <f t="shared" si="4"/>
        <v>897.33</v>
      </c>
      <c r="L37" s="242"/>
      <c r="M37" s="242">
        <f>'BASE GRAVABLE asimilables'!AB37*2</f>
        <v>0</v>
      </c>
      <c r="N37" s="242">
        <f>'BASE GRAVABLE asimilables'!AC37*2</f>
        <v>892</v>
      </c>
      <c r="O37" s="242">
        <f>'BASE GRAVABLE asimilables'!AD37*2</f>
        <v>0</v>
      </c>
      <c r="P37" s="242">
        <f>'BASE GRAVABLE asimilables'!AD37</f>
        <v>0</v>
      </c>
      <c r="Q37" s="242">
        <f>'BASE GRAVABLE asimilables'!AE37</f>
        <v>0</v>
      </c>
      <c r="R37" s="242">
        <f>'BASE GRAVABLE asimilables'!AO37</f>
        <v>0</v>
      </c>
      <c r="S37" s="242">
        <v>0</v>
      </c>
      <c r="T37" s="242">
        <f t="shared" si="6"/>
        <v>18367.97</v>
      </c>
      <c r="U37" s="242">
        <f t="shared" si="5"/>
        <v>612.27</v>
      </c>
      <c r="V37" s="251"/>
    </row>
    <row r="38" spans="1:22" ht="18.95" customHeight="1" thickBot="1" x14ac:dyDescent="0.25">
      <c r="A38" s="248" t="str">
        <f>'RETENCION RETROACTI asimilables'!A38</f>
        <v>ORTIZ AVILA WSCARY FABIAN</v>
      </c>
      <c r="B38" s="247" t="s">
        <v>391</v>
      </c>
      <c r="C38" s="313">
        <f>'INCIDENCIAS asimilables'!B38</f>
        <v>40</v>
      </c>
      <c r="D38" s="242">
        <f>'BASE GRAVABLE asimilables'!C38</f>
        <v>295.14999999999998</v>
      </c>
      <c r="E38" s="242">
        <f t="shared" si="0"/>
        <v>11806</v>
      </c>
      <c r="F38" s="242">
        <f>'INCIDENCIAS asimilables'!D38</f>
        <v>19.28</v>
      </c>
      <c r="G38" s="242">
        <f t="shared" si="1"/>
        <v>771.2</v>
      </c>
      <c r="H38" s="242">
        <f>SUM('BASE GRAVABLE asimilables'!M38)</f>
        <v>10.95</v>
      </c>
      <c r="I38" s="242">
        <f t="shared" si="2"/>
        <v>438</v>
      </c>
      <c r="J38" s="242">
        <f t="shared" si="3"/>
        <v>1639.72</v>
      </c>
      <c r="K38" s="242">
        <f t="shared" si="4"/>
        <v>787.07</v>
      </c>
      <c r="L38" s="242"/>
      <c r="M38" s="242">
        <f>'BASE GRAVABLE asimilables'!AB38*2</f>
        <v>0</v>
      </c>
      <c r="N38" s="242">
        <f>'BASE GRAVABLE asimilables'!AC38*2</f>
        <v>0</v>
      </c>
      <c r="O38" s="242">
        <f>'BASE GRAVABLE asimilables'!AD38*2</f>
        <v>0</v>
      </c>
      <c r="P38" s="242">
        <f>'BASE GRAVABLE asimilables'!AD38</f>
        <v>0</v>
      </c>
      <c r="Q38" s="242">
        <f>'BASE GRAVABLE asimilables'!AE38</f>
        <v>0</v>
      </c>
      <c r="R38" s="242">
        <f>'BASE GRAVABLE asimilables'!AO38</f>
        <v>0</v>
      </c>
      <c r="S38" s="242">
        <v>0</v>
      </c>
      <c r="T38" s="242">
        <f t="shared" si="6"/>
        <v>15441.99</v>
      </c>
      <c r="U38" s="242">
        <f t="shared" si="5"/>
        <v>514.73</v>
      </c>
      <c r="V38" s="251"/>
    </row>
    <row r="39" spans="1:22" ht="18.95" customHeight="1" thickBot="1" x14ac:dyDescent="0.25">
      <c r="A39" s="248" t="str">
        <f>'RETENCION RETROACTI asimilables'!A39</f>
        <v>RIOS SALOME LETICIA BETSAIDA</v>
      </c>
      <c r="B39" s="289" t="s">
        <v>502</v>
      </c>
      <c r="C39" s="313">
        <f>'INCIDENCIAS asimilables'!B39</f>
        <v>37</v>
      </c>
      <c r="D39" s="242">
        <f>'BASE GRAVABLE asimilables'!C39</f>
        <v>295.14999999999998</v>
      </c>
      <c r="E39" s="242">
        <f t="shared" si="0"/>
        <v>10920.55</v>
      </c>
      <c r="F39" s="242">
        <f>'INCIDENCIAS asimilables'!D39</f>
        <v>19.28</v>
      </c>
      <c r="G39" s="242">
        <f t="shared" si="1"/>
        <v>713.36</v>
      </c>
      <c r="H39" s="242">
        <f>SUM('BASE GRAVABLE asimilables'!M39)</f>
        <v>10.95</v>
      </c>
      <c r="I39" s="242">
        <f t="shared" si="2"/>
        <v>405.15</v>
      </c>
      <c r="J39" s="242">
        <f t="shared" si="3"/>
        <v>1516.74</v>
      </c>
      <c r="K39" s="242">
        <f t="shared" si="4"/>
        <v>728.04</v>
      </c>
      <c r="L39" s="242"/>
      <c r="M39" s="242">
        <f>'BASE GRAVABLE asimilables'!AB39*2</f>
        <v>0</v>
      </c>
      <c r="N39" s="242">
        <f>'BASE GRAVABLE asimilables'!AC39*2</f>
        <v>0</v>
      </c>
      <c r="O39" s="242">
        <f>'BASE GRAVABLE asimilables'!AD39*2</f>
        <v>0</v>
      </c>
      <c r="P39" s="242">
        <f>'BASE GRAVABLE asimilables'!AD39</f>
        <v>0</v>
      </c>
      <c r="Q39" s="242">
        <f>'BASE GRAVABLE asimilables'!AE39</f>
        <v>0</v>
      </c>
      <c r="R39" s="242">
        <f>'BASE GRAVABLE asimilables'!AO39</f>
        <v>0</v>
      </c>
      <c r="S39" s="242">
        <v>0</v>
      </c>
      <c r="T39" s="242">
        <f t="shared" si="6"/>
        <v>14283.84</v>
      </c>
      <c r="U39" s="242">
        <f t="shared" si="5"/>
        <v>476.13</v>
      </c>
      <c r="V39" s="251"/>
    </row>
    <row r="40" spans="1:22" ht="18.95" customHeight="1" thickBot="1" x14ac:dyDescent="0.25">
      <c r="A40" s="248" t="str">
        <f>'RETENCION RETROACTI asimilables'!A40</f>
        <v>GAYTAN ANDRADE JUAN JOSE</v>
      </c>
      <c r="B40" s="289" t="s">
        <v>425</v>
      </c>
      <c r="C40" s="313">
        <f>'INCIDENCIAS asimilables'!B40</f>
        <v>40</v>
      </c>
      <c r="D40" s="242">
        <f>'BASE GRAVABLE asimilables'!C40</f>
        <v>295.14999999999998</v>
      </c>
      <c r="E40" s="242">
        <f t="shared" si="0"/>
        <v>11806</v>
      </c>
      <c r="F40" s="242">
        <f>'INCIDENCIAS asimilables'!D40</f>
        <v>19.28</v>
      </c>
      <c r="G40" s="242">
        <f t="shared" si="1"/>
        <v>771.2</v>
      </c>
      <c r="H40" s="242">
        <f>SUM('BASE GRAVABLE asimilables'!M40)</f>
        <v>10.95</v>
      </c>
      <c r="I40" s="242">
        <f t="shared" si="2"/>
        <v>438</v>
      </c>
      <c r="J40" s="242">
        <f t="shared" si="3"/>
        <v>1639.72</v>
      </c>
      <c r="K40" s="242">
        <f t="shared" si="4"/>
        <v>787.07</v>
      </c>
      <c r="L40" s="242"/>
      <c r="M40" s="242">
        <f>'BASE GRAVABLE asimilables'!AB40*2</f>
        <v>0</v>
      </c>
      <c r="N40" s="242">
        <f>'BASE GRAVABLE asimilables'!AC40*2</f>
        <v>0</v>
      </c>
      <c r="O40" s="242">
        <f>'BASE GRAVABLE asimilables'!AD40*2</f>
        <v>0</v>
      </c>
      <c r="P40" s="242">
        <f>'BASE GRAVABLE asimilables'!AD40</f>
        <v>0</v>
      </c>
      <c r="Q40" s="242">
        <f>'BASE GRAVABLE asimilables'!AE40</f>
        <v>0</v>
      </c>
      <c r="R40" s="242">
        <f>'BASE GRAVABLE asimilables'!AO40</f>
        <v>0</v>
      </c>
      <c r="S40" s="242">
        <v>0</v>
      </c>
      <c r="T40" s="242">
        <f t="shared" si="6"/>
        <v>15441.99</v>
      </c>
      <c r="U40" s="242">
        <f t="shared" si="5"/>
        <v>514.73</v>
      </c>
      <c r="V40" s="251"/>
    </row>
    <row r="41" spans="1:22" ht="18.95" customHeight="1" thickBot="1" x14ac:dyDescent="0.25">
      <c r="A41" s="248" t="str">
        <f>'RETENCION RETROACTI asimilables'!A41</f>
        <v>NUÑEZ VÁZQUEZ LIZET</v>
      </c>
      <c r="B41" s="289" t="s">
        <v>637</v>
      </c>
      <c r="C41" s="313">
        <f>'INCIDENCIAS asimilables'!B41</f>
        <v>25</v>
      </c>
      <c r="D41" s="242">
        <f>'BASE GRAVABLE asimilables'!C41</f>
        <v>295.14999999999998</v>
      </c>
      <c r="E41" s="242">
        <f>ROUND(C41*D41,2)</f>
        <v>7378.75</v>
      </c>
      <c r="F41" s="242">
        <f>'INCIDENCIAS asimilables'!D41</f>
        <v>19.28</v>
      </c>
      <c r="G41" s="242">
        <f>F41*C41</f>
        <v>482</v>
      </c>
      <c r="H41" s="242">
        <f>SUM('BASE GRAVABLE asimilables'!M41)</f>
        <v>10.95</v>
      </c>
      <c r="I41" s="242">
        <f>ROUND(C41*H41,2)</f>
        <v>273.75</v>
      </c>
      <c r="J41" s="242">
        <f>ROUND(((E41/30)*50)/12,2)</f>
        <v>1024.83</v>
      </c>
      <c r="K41" s="242">
        <f>ROUND(((E41/30)*24)/12,2)</f>
        <v>491.92</v>
      </c>
      <c r="L41" s="242"/>
      <c r="M41" s="242">
        <f>'BASE GRAVABLE asimilables'!AB41*2</f>
        <v>0</v>
      </c>
      <c r="N41" s="242">
        <f>'BASE GRAVABLE asimilables'!AC41*2</f>
        <v>0</v>
      </c>
      <c r="O41" s="242">
        <f>'BASE GRAVABLE asimilables'!AD41*2</f>
        <v>0</v>
      </c>
      <c r="P41" s="242">
        <f>'BASE GRAVABLE asimilables'!AD41</f>
        <v>0</v>
      </c>
      <c r="Q41" s="242">
        <f>'BASE GRAVABLE asimilables'!AE41</f>
        <v>0</v>
      </c>
      <c r="R41" s="242">
        <f>'BASE GRAVABLE asimilables'!AO41</f>
        <v>0</v>
      </c>
      <c r="S41" s="242">
        <v>0</v>
      </c>
      <c r="T41" s="242">
        <f t="shared" si="6"/>
        <v>9651.25</v>
      </c>
      <c r="U41" s="242">
        <f>ROUND(T41/30,2)</f>
        <v>321.70999999999998</v>
      </c>
      <c r="V41" s="251"/>
    </row>
    <row r="42" spans="1:22" ht="18.95" customHeight="1" thickBot="1" x14ac:dyDescent="0.25">
      <c r="A42" s="248" t="str">
        <f>'RETENCION RETROACTI asimilables'!A42</f>
        <v>LIMON VILLEGAS EDGAR SAMID</v>
      </c>
      <c r="B42" s="427"/>
      <c r="C42" s="313">
        <f>'INCIDENCIAS asimilables'!B42</f>
        <v>25</v>
      </c>
      <c r="D42" s="242">
        <f>'BASE GRAVABLE asimilables'!C42</f>
        <v>295.14999999999998</v>
      </c>
      <c r="E42" s="242">
        <f t="shared" ref="E42:E47" si="7">ROUND(C42*D42,2)</f>
        <v>7378.75</v>
      </c>
      <c r="F42" s="242">
        <f>'INCIDENCIAS asimilables'!D42</f>
        <v>19.28</v>
      </c>
      <c r="G42" s="242">
        <f t="shared" ref="G42:G47" si="8">F42*C42</f>
        <v>482</v>
      </c>
      <c r="H42" s="242">
        <f>SUM('BASE GRAVABLE asimilables'!M42)</f>
        <v>10.95</v>
      </c>
      <c r="I42" s="242">
        <f t="shared" ref="I42:I47" si="9">ROUND(C42*H42,2)</f>
        <v>273.75</v>
      </c>
      <c r="J42" s="242">
        <f t="shared" ref="J42:J47" si="10">ROUND(((E42/30)*50)/12,2)</f>
        <v>1024.83</v>
      </c>
      <c r="K42" s="242">
        <f t="shared" ref="K42:K47" si="11">ROUND(((E42/30)*24)/12,2)</f>
        <v>491.92</v>
      </c>
      <c r="L42" s="242"/>
      <c r="M42" s="242">
        <f>'BASE GRAVABLE asimilables'!AB42*2</f>
        <v>0</v>
      </c>
      <c r="N42" s="242">
        <f>'BASE GRAVABLE asimilables'!AC42*2</f>
        <v>0</v>
      </c>
      <c r="O42" s="242">
        <f>'BASE GRAVABLE asimilables'!AD42*2</f>
        <v>0</v>
      </c>
      <c r="P42" s="242">
        <f>'BASE GRAVABLE asimilables'!AD42</f>
        <v>0</v>
      </c>
      <c r="Q42" s="242">
        <f>'BASE GRAVABLE asimilables'!AE42</f>
        <v>0</v>
      </c>
      <c r="R42" s="242">
        <f>'BASE GRAVABLE asimilables'!AO42</f>
        <v>0</v>
      </c>
      <c r="S42" s="242">
        <v>0</v>
      </c>
      <c r="T42" s="242">
        <f t="shared" si="6"/>
        <v>9651.25</v>
      </c>
      <c r="U42" s="242">
        <f t="shared" ref="U42:U47" si="12">ROUND(T42/30,2)</f>
        <v>321.70999999999998</v>
      </c>
      <c r="V42" s="251"/>
    </row>
    <row r="43" spans="1:22" ht="18.95" customHeight="1" thickBot="1" x14ac:dyDescent="0.25">
      <c r="A43" s="248" t="str">
        <f>'RETENCION RETROACTI asimilables'!A43</f>
        <v>LOZADA TRINIDAD ANGEL</v>
      </c>
      <c r="B43" s="427" t="s">
        <v>609</v>
      </c>
      <c r="C43" s="313">
        <f>'INCIDENCIAS asimilables'!B43</f>
        <v>20</v>
      </c>
      <c r="D43" s="242">
        <f>'BASE GRAVABLE asimilables'!C43</f>
        <v>295.14999999999998</v>
      </c>
      <c r="E43" s="242">
        <f t="shared" si="7"/>
        <v>5903</v>
      </c>
      <c r="F43" s="242">
        <f>'INCIDENCIAS asimilables'!D43</f>
        <v>19.28</v>
      </c>
      <c r="G43" s="242">
        <f t="shared" si="8"/>
        <v>385.6</v>
      </c>
      <c r="H43" s="242">
        <f>SUM('BASE GRAVABLE asimilables'!M43)</f>
        <v>10.95</v>
      </c>
      <c r="I43" s="242">
        <f t="shared" si="9"/>
        <v>219</v>
      </c>
      <c r="J43" s="242">
        <f t="shared" si="10"/>
        <v>819.86</v>
      </c>
      <c r="K43" s="242">
        <f t="shared" si="11"/>
        <v>393.53</v>
      </c>
      <c r="L43" s="242"/>
      <c r="M43" s="242">
        <f>'BASE GRAVABLE asimilables'!AB43*2</f>
        <v>0</v>
      </c>
      <c r="N43" s="242">
        <f>'BASE GRAVABLE asimilables'!AC43*2</f>
        <v>0</v>
      </c>
      <c r="O43" s="242">
        <f>'BASE GRAVABLE asimilables'!AD43*2</f>
        <v>0</v>
      </c>
      <c r="P43" s="242">
        <f>'BASE GRAVABLE asimilables'!AD43</f>
        <v>0</v>
      </c>
      <c r="Q43" s="242">
        <f>'BASE GRAVABLE asimilables'!AE43</f>
        <v>0</v>
      </c>
      <c r="R43" s="242">
        <f>'BASE GRAVABLE asimilables'!AO43</f>
        <v>0</v>
      </c>
      <c r="S43" s="242">
        <v>0</v>
      </c>
      <c r="T43" s="242">
        <f t="shared" si="6"/>
        <v>7720.99</v>
      </c>
      <c r="U43" s="242">
        <f t="shared" si="12"/>
        <v>257.37</v>
      </c>
      <c r="V43" s="251"/>
    </row>
    <row r="44" spans="1:22" ht="18.95" customHeight="1" thickBot="1" x14ac:dyDescent="0.25">
      <c r="A44" s="248" t="str">
        <f>'RETENCION RETROACTI asimilables'!A44</f>
        <v>SOSA BALDIVIA ANACLETO</v>
      </c>
      <c r="B44" s="427" t="s">
        <v>610</v>
      </c>
      <c r="C44" s="313">
        <f>'INCIDENCIAS asimilables'!B44</f>
        <v>19</v>
      </c>
      <c r="D44" s="242">
        <f>'BASE GRAVABLE asimilables'!C44</f>
        <v>295.14999999999998</v>
      </c>
      <c r="E44" s="242">
        <f t="shared" si="7"/>
        <v>5607.85</v>
      </c>
      <c r="F44" s="242">
        <f>'INCIDENCIAS asimilables'!D44</f>
        <v>19.28</v>
      </c>
      <c r="G44" s="242">
        <f t="shared" si="8"/>
        <v>366.32000000000005</v>
      </c>
      <c r="H44" s="242">
        <f>SUM('BASE GRAVABLE asimilables'!M44)</f>
        <v>10.95</v>
      </c>
      <c r="I44" s="242">
        <f t="shared" si="9"/>
        <v>208.05</v>
      </c>
      <c r="J44" s="242">
        <f t="shared" si="10"/>
        <v>778.87</v>
      </c>
      <c r="K44" s="242">
        <f t="shared" si="11"/>
        <v>373.86</v>
      </c>
      <c r="L44" s="242"/>
      <c r="M44" s="242">
        <f>'BASE GRAVABLE asimilables'!AB44*2</f>
        <v>0</v>
      </c>
      <c r="N44" s="242">
        <f>'BASE GRAVABLE asimilables'!AC44*2</f>
        <v>0</v>
      </c>
      <c r="O44" s="242">
        <f>'BASE GRAVABLE asimilables'!AD44*2</f>
        <v>0</v>
      </c>
      <c r="P44" s="242">
        <f>'BASE GRAVABLE asimilables'!AD44</f>
        <v>0</v>
      </c>
      <c r="Q44" s="242">
        <f>'BASE GRAVABLE asimilables'!AE44</f>
        <v>0</v>
      </c>
      <c r="R44" s="242">
        <f>'BASE GRAVABLE asimilables'!AO44</f>
        <v>0</v>
      </c>
      <c r="S44" s="242">
        <v>0</v>
      </c>
      <c r="T44" s="242">
        <f t="shared" si="6"/>
        <v>7334.95</v>
      </c>
      <c r="U44" s="242">
        <f t="shared" si="12"/>
        <v>244.5</v>
      </c>
      <c r="V44" s="251"/>
    </row>
    <row r="45" spans="1:22" ht="18.95" customHeight="1" thickBot="1" x14ac:dyDescent="0.25">
      <c r="A45" s="248" t="str">
        <f>'RETENCION RETROACTI asimilables'!A45</f>
        <v>NAVARRETE COVA CITLALI</v>
      </c>
      <c r="B45" s="427" t="s">
        <v>612</v>
      </c>
      <c r="C45" s="313">
        <f>'INCIDENCIAS asimilables'!B45</f>
        <v>36</v>
      </c>
      <c r="D45" s="242">
        <f>'BASE GRAVABLE asimilables'!C45</f>
        <v>295.14999999999998</v>
      </c>
      <c r="E45" s="242">
        <f t="shared" si="7"/>
        <v>10625.4</v>
      </c>
      <c r="F45" s="242">
        <f>'INCIDENCIAS asimilables'!D45</f>
        <v>19.28</v>
      </c>
      <c r="G45" s="242">
        <f t="shared" si="8"/>
        <v>694.08</v>
      </c>
      <c r="H45" s="242">
        <f>SUM('BASE GRAVABLE asimilables'!M45)</f>
        <v>10.95</v>
      </c>
      <c r="I45" s="242">
        <f t="shared" si="9"/>
        <v>394.2</v>
      </c>
      <c r="J45" s="242">
        <f t="shared" si="10"/>
        <v>1475.75</v>
      </c>
      <c r="K45" s="242">
        <f t="shared" si="11"/>
        <v>708.36</v>
      </c>
      <c r="L45" s="242"/>
      <c r="M45" s="242">
        <f>'BASE GRAVABLE asimilables'!AB45*2</f>
        <v>0</v>
      </c>
      <c r="N45" s="242">
        <f>'BASE GRAVABLE asimilables'!AC45*2</f>
        <v>0</v>
      </c>
      <c r="O45" s="242">
        <f>'BASE GRAVABLE asimilables'!AD45*2</f>
        <v>0</v>
      </c>
      <c r="P45" s="242">
        <f>'BASE GRAVABLE asimilables'!AD45</f>
        <v>0</v>
      </c>
      <c r="Q45" s="242">
        <f>'BASE GRAVABLE asimilables'!AE45</f>
        <v>0</v>
      </c>
      <c r="R45" s="242">
        <f>'BASE GRAVABLE asimilables'!AO45</f>
        <v>0</v>
      </c>
      <c r="S45" s="242">
        <v>0</v>
      </c>
      <c r="T45" s="242">
        <f t="shared" si="6"/>
        <v>13897.79</v>
      </c>
      <c r="U45" s="242">
        <f t="shared" si="12"/>
        <v>463.26</v>
      </c>
      <c r="V45" s="251"/>
    </row>
    <row r="46" spans="1:22" ht="18.95" customHeight="1" thickBot="1" x14ac:dyDescent="0.25">
      <c r="A46" s="248" t="str">
        <f>'RETENCION RETROACTI asimilables'!A46</f>
        <v>VELENCIA CHAVEZ LUIS HUMBERTO</v>
      </c>
      <c r="B46" s="427" t="s">
        <v>611</v>
      </c>
      <c r="C46" s="313">
        <f>'INCIDENCIAS asimilables'!B46</f>
        <v>35</v>
      </c>
      <c r="D46" s="242">
        <f>'BASE GRAVABLE asimilables'!C46</f>
        <v>295.14999999999998</v>
      </c>
      <c r="E46" s="242">
        <f t="shared" si="7"/>
        <v>10330.25</v>
      </c>
      <c r="F46" s="242">
        <f>'INCIDENCIAS asimilables'!D46</f>
        <v>19.28</v>
      </c>
      <c r="G46" s="242">
        <f t="shared" si="8"/>
        <v>674.80000000000007</v>
      </c>
      <c r="H46" s="242">
        <f>SUM('BASE GRAVABLE asimilables'!M46)</f>
        <v>10.95</v>
      </c>
      <c r="I46" s="242">
        <f t="shared" si="9"/>
        <v>383.25</v>
      </c>
      <c r="J46" s="242">
        <f t="shared" si="10"/>
        <v>1434.76</v>
      </c>
      <c r="K46" s="242">
        <f t="shared" si="11"/>
        <v>688.68</v>
      </c>
      <c r="L46" s="242"/>
      <c r="M46" s="242">
        <f>'BASE GRAVABLE asimilables'!AB46*2</f>
        <v>0</v>
      </c>
      <c r="N46" s="242">
        <f>'BASE GRAVABLE asimilables'!AC46*2</f>
        <v>0</v>
      </c>
      <c r="O46" s="242">
        <f>'BASE GRAVABLE asimilables'!AD46*2</f>
        <v>0</v>
      </c>
      <c r="P46" s="242">
        <f>'BASE GRAVABLE asimilables'!AD46</f>
        <v>0</v>
      </c>
      <c r="Q46" s="242">
        <f>'BASE GRAVABLE asimilables'!AE46</f>
        <v>0</v>
      </c>
      <c r="R46" s="242">
        <f>'BASE GRAVABLE asimilables'!AO46</f>
        <v>0</v>
      </c>
      <c r="S46" s="242">
        <v>0</v>
      </c>
      <c r="T46" s="242">
        <f t="shared" si="6"/>
        <v>13511.74</v>
      </c>
      <c r="U46" s="242">
        <f t="shared" si="12"/>
        <v>450.39</v>
      </c>
      <c r="V46" s="251"/>
    </row>
    <row r="47" spans="1:22" ht="18.95" customHeight="1" thickBot="1" x14ac:dyDescent="0.25">
      <c r="A47" s="248" t="str">
        <f>'RETENCION RETROACTI asimilables'!A47</f>
        <v>RUIZ IBARRA GUADALUPE</v>
      </c>
      <c r="B47" s="427" t="s">
        <v>613</v>
      </c>
      <c r="C47" s="313">
        <f>'INCIDENCIAS asimilables'!B47</f>
        <v>8</v>
      </c>
      <c r="D47" s="242">
        <f>'BASE GRAVABLE asimilables'!C47</f>
        <v>295.14999999999998</v>
      </c>
      <c r="E47" s="242">
        <f t="shared" si="7"/>
        <v>2361.1999999999998</v>
      </c>
      <c r="F47" s="242">
        <f>'INCIDENCIAS asimilables'!D47</f>
        <v>19.28</v>
      </c>
      <c r="G47" s="242">
        <f t="shared" si="8"/>
        <v>154.24</v>
      </c>
      <c r="H47" s="242">
        <f>SUM('BASE GRAVABLE asimilables'!M47)</f>
        <v>10.95</v>
      </c>
      <c r="I47" s="242">
        <f t="shared" si="9"/>
        <v>87.6</v>
      </c>
      <c r="J47" s="242">
        <f t="shared" si="10"/>
        <v>327.94</v>
      </c>
      <c r="K47" s="242">
        <f t="shared" si="11"/>
        <v>157.41</v>
      </c>
      <c r="L47" s="242"/>
      <c r="M47" s="242">
        <f>'BASE GRAVABLE asimilables'!AB47*2</f>
        <v>0</v>
      </c>
      <c r="N47" s="242">
        <f>'BASE GRAVABLE asimilables'!AC47*2</f>
        <v>0</v>
      </c>
      <c r="O47" s="242">
        <f>'BASE GRAVABLE asimilables'!AD47*2</f>
        <v>0</v>
      </c>
      <c r="P47" s="242">
        <f>'BASE GRAVABLE asimilables'!AD47</f>
        <v>0</v>
      </c>
      <c r="Q47" s="242">
        <f>'BASE GRAVABLE asimilables'!AE47</f>
        <v>0</v>
      </c>
      <c r="R47" s="242">
        <f>'BASE GRAVABLE asimilables'!AO47</f>
        <v>0</v>
      </c>
      <c r="S47" s="242">
        <v>0</v>
      </c>
      <c r="T47" s="242">
        <f t="shared" si="6"/>
        <v>3088.3899999999994</v>
      </c>
      <c r="U47" s="242">
        <f t="shared" si="12"/>
        <v>102.95</v>
      </c>
      <c r="V47" s="251"/>
    </row>
    <row r="48" spans="1:22" ht="18.95" customHeight="1" thickBot="1" x14ac:dyDescent="0.25">
      <c r="A48" s="248" t="str">
        <f>'RETENCION RETROACTI asimilables'!A48</f>
        <v>CASTILLO HERNANDEZ TALIA</v>
      </c>
      <c r="B48" s="427" t="s">
        <v>641</v>
      </c>
      <c r="C48" s="313">
        <f>'INCIDENCIAS asimilables'!B48</f>
        <v>25</v>
      </c>
      <c r="D48" s="242">
        <f>'BASE GRAVABLE asimilables'!C48</f>
        <v>295.14999999999998</v>
      </c>
      <c r="E48" s="242">
        <f>ROUND(C48*D48,2)</f>
        <v>7378.75</v>
      </c>
      <c r="F48" s="242">
        <f>'INCIDENCIAS asimilables'!D48</f>
        <v>19.28</v>
      </c>
      <c r="G48" s="242">
        <f>F48*C48</f>
        <v>482</v>
      </c>
      <c r="H48" s="242">
        <f>SUM('BASE GRAVABLE asimilables'!M48)</f>
        <v>10.95</v>
      </c>
      <c r="I48" s="242">
        <f>ROUND(C48*H48,2)</f>
        <v>273.75</v>
      </c>
      <c r="J48" s="242">
        <f>ROUND(((E48/30)*50)/12,2)</f>
        <v>1024.83</v>
      </c>
      <c r="K48" s="242">
        <f>ROUND(((E48/30)*24)/12,2)</f>
        <v>491.92</v>
      </c>
      <c r="L48" s="242"/>
      <c r="M48" s="242">
        <f>'BASE GRAVABLE asimilables'!AB48*2</f>
        <v>0</v>
      </c>
      <c r="N48" s="242">
        <f>'BASE GRAVABLE asimilables'!AC48*2</f>
        <v>0</v>
      </c>
      <c r="O48" s="242">
        <f>'BASE GRAVABLE asimilables'!AD48*2</f>
        <v>0</v>
      </c>
      <c r="P48" s="242">
        <f>'BASE GRAVABLE asimilables'!AD48</f>
        <v>0</v>
      </c>
      <c r="Q48" s="242">
        <f>'BASE GRAVABLE asimilables'!AE48</f>
        <v>0</v>
      </c>
      <c r="R48" s="242">
        <f>'BASE GRAVABLE asimilables'!AO48</f>
        <v>0</v>
      </c>
      <c r="S48" s="242">
        <v>0</v>
      </c>
      <c r="T48" s="242">
        <f t="shared" si="6"/>
        <v>9651.25</v>
      </c>
      <c r="U48" s="242">
        <f>ROUND(T48/30,2)</f>
        <v>321.70999999999998</v>
      </c>
      <c r="V48" s="251"/>
    </row>
    <row r="49" spans="1:22" ht="18.95" customHeight="1" x14ac:dyDescent="0.2">
      <c r="A49" s="426"/>
      <c r="B49" s="427"/>
      <c r="C49" s="428"/>
      <c r="D49" s="429"/>
      <c r="E49" s="429"/>
      <c r="F49" s="430"/>
      <c r="G49" s="429"/>
      <c r="H49" s="429"/>
      <c r="I49" s="429"/>
      <c r="J49" s="429"/>
      <c r="K49" s="429"/>
      <c r="L49" s="429"/>
      <c r="M49" s="429"/>
      <c r="N49" s="429"/>
      <c r="O49" s="429"/>
      <c r="P49" s="242"/>
      <c r="Q49" s="429"/>
      <c r="R49" s="429"/>
      <c r="S49" s="429"/>
      <c r="T49" s="429"/>
      <c r="U49" s="431"/>
      <c r="V49" s="251"/>
    </row>
    <row r="50" spans="1:22" ht="18.95" customHeight="1" x14ac:dyDescent="0.2">
      <c r="A50" s="239" t="s">
        <v>35</v>
      </c>
      <c r="B50" s="239"/>
      <c r="C50" s="240">
        <f>SUM(C11:C48)</f>
        <v>1178</v>
      </c>
      <c r="D50" s="240"/>
      <c r="E50" s="240">
        <f>SUM(E11:E40)</f>
        <v>300315.95</v>
      </c>
      <c r="F50" s="241"/>
      <c r="G50" s="240">
        <f t="shared" ref="G50:U50" si="13">SUM(G11:G40)</f>
        <v>18990.800000000007</v>
      </c>
      <c r="H50" s="240">
        <f t="shared" si="13"/>
        <v>335.49999999999983</v>
      </c>
      <c r="I50" s="240">
        <f t="shared" si="13"/>
        <v>11017.75</v>
      </c>
      <c r="J50" s="240">
        <f t="shared" si="13"/>
        <v>41710.510000000009</v>
      </c>
      <c r="K50" s="240">
        <f t="shared" si="13"/>
        <v>20021.080000000002</v>
      </c>
      <c r="L50" s="240">
        <f t="shared" si="13"/>
        <v>0</v>
      </c>
      <c r="M50" s="240">
        <f t="shared" si="13"/>
        <v>3403.21</v>
      </c>
      <c r="N50" s="240">
        <f t="shared" si="13"/>
        <v>3478.8</v>
      </c>
      <c r="O50" s="240">
        <f t="shared" si="13"/>
        <v>0</v>
      </c>
      <c r="P50" s="240">
        <f t="shared" si="13"/>
        <v>1600</v>
      </c>
      <c r="Q50" s="240">
        <f t="shared" si="13"/>
        <v>0</v>
      </c>
      <c r="R50" s="240">
        <f t="shared" si="13"/>
        <v>0</v>
      </c>
      <c r="S50" s="240">
        <f t="shared" si="13"/>
        <v>0</v>
      </c>
      <c r="T50" s="240">
        <f t="shared" si="13"/>
        <v>400538.10000000003</v>
      </c>
      <c r="U50" s="250">
        <f t="shared" si="13"/>
        <v>13351.26</v>
      </c>
      <c r="V50" s="251"/>
    </row>
    <row r="52" spans="1:22" ht="51" customHeight="1" x14ac:dyDescent="0.35">
      <c r="A52" s="295" t="s">
        <v>650</v>
      </c>
      <c r="B52" s="294"/>
      <c r="C52" s="294"/>
      <c r="D52" s="294"/>
      <c r="E52" s="294"/>
      <c r="F52" s="294"/>
      <c r="G52" s="294"/>
      <c r="H52" s="294"/>
      <c r="I52" s="292"/>
      <c r="J52" s="292"/>
      <c r="K52" s="292"/>
      <c r="L52" s="292"/>
    </row>
    <row r="53" spans="1:22" ht="23.25" x14ac:dyDescent="0.35">
      <c r="A53" s="296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B48" sqref="AB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SEPTIEMBRE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95" t="s">
        <v>3</v>
      </c>
      <c r="C6" s="495" t="s">
        <v>61</v>
      </c>
      <c r="D6" s="495" t="s">
        <v>62</v>
      </c>
      <c r="E6" s="43"/>
      <c r="F6" s="44"/>
      <c r="G6" s="44"/>
      <c r="H6" s="492" t="s">
        <v>63</v>
      </c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4"/>
      <c r="X6" s="492" t="s">
        <v>103</v>
      </c>
      <c r="Y6" s="494"/>
      <c r="Z6" s="492" t="s">
        <v>102</v>
      </c>
      <c r="AA6" s="493"/>
      <c r="AB6" s="493"/>
      <c r="AC6" s="494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6"/>
      <c r="C7" s="496"/>
      <c r="D7" s="496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7" t="s">
        <v>67</v>
      </c>
      <c r="L7" s="548"/>
      <c r="M7" s="548"/>
      <c r="N7" s="548"/>
      <c r="O7" s="549"/>
      <c r="P7" s="492" t="s">
        <v>68</v>
      </c>
      <c r="Q7" s="493"/>
      <c r="R7" s="493"/>
      <c r="S7" s="494"/>
      <c r="T7" s="492" t="s">
        <v>81</v>
      </c>
      <c r="U7" s="493"/>
      <c r="V7" s="493"/>
      <c r="W7" s="494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6"/>
      <c r="C8" s="496"/>
      <c r="D8" s="496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6" t="s">
        <v>104</v>
      </c>
      <c r="L8" s="546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7"/>
      <c r="C9" s="497"/>
      <c r="D9" s="497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1"/>
      <c r="L9" s="491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554.09</v>
      </c>
      <c r="F11" s="64">
        <f t="shared" ref="F11:F48" si="0">SUM(57.46*25)</f>
        <v>1436.5</v>
      </c>
      <c r="G11" s="64">
        <f t="shared" ref="G11:G40" si="1">IF(E11&gt;F11,F11,E11)</f>
        <v>554.09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62.98</v>
      </c>
      <c r="N11" s="61">
        <v>4.0000000000000001E-3</v>
      </c>
      <c r="O11" s="69">
        <f t="shared" ref="O11:O40" si="5">ROUND(IF(G11&gt;K11,(G11-K11)*(B11-D11)*N11,0),2)</f>
        <v>22.9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65.78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327.49</v>
      </c>
      <c r="AG11" s="74">
        <f t="shared" ref="AG11:AG40" si="15">SUM(J11+M11+U11+Y11)</f>
        <v>304.59000000000003</v>
      </c>
      <c r="AH11" s="74">
        <f t="shared" ref="AH11:AH40" si="16">SUM(O11+W11)</f>
        <v>22.9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530.85</v>
      </c>
      <c r="F13" s="64">
        <f t="shared" si="0"/>
        <v>1436.5</v>
      </c>
      <c r="G13" s="64">
        <f t="shared" si="1"/>
        <v>530.85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59.15</v>
      </c>
      <c r="N13" s="61">
        <v>4.0000000000000001E-3</v>
      </c>
      <c r="O13" s="69">
        <f t="shared" si="5"/>
        <v>21.51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63.03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319.52</v>
      </c>
      <c r="AG13" s="74">
        <f t="shared" si="15"/>
        <v>298.01</v>
      </c>
      <c r="AH13" s="74">
        <f t="shared" si="16"/>
        <v>21.51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463.26</v>
      </c>
      <c r="F14" s="64">
        <f t="shared" si="0"/>
        <v>1436.5</v>
      </c>
      <c r="G14" s="64">
        <f t="shared" si="1"/>
        <v>463.26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48</v>
      </c>
      <c r="N14" s="61">
        <v>4.0000000000000001E-3</v>
      </c>
      <c r="O14" s="69">
        <f t="shared" si="5"/>
        <v>17.45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55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296.27999999999997</v>
      </c>
      <c r="AG14" s="74">
        <f t="shared" si="15"/>
        <v>278.83000000000004</v>
      </c>
      <c r="AH14" s="74">
        <f t="shared" si="16"/>
        <v>17.45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450.39</v>
      </c>
      <c r="F15" s="64">
        <f t="shared" si="0"/>
        <v>1436.5</v>
      </c>
      <c r="G15" s="64">
        <f t="shared" si="1"/>
        <v>450.39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45.87</v>
      </c>
      <c r="N15" s="61">
        <v>4.0000000000000001E-3</v>
      </c>
      <c r="O15" s="69">
        <f t="shared" si="5"/>
        <v>16.68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53.47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291.85000000000002</v>
      </c>
      <c r="AG15" s="74">
        <f t="shared" si="15"/>
        <v>275.17</v>
      </c>
      <c r="AH15" s="74">
        <f t="shared" si="16"/>
        <v>16.68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218.76</v>
      </c>
      <c r="F16" s="64">
        <f t="shared" si="0"/>
        <v>1436.5</v>
      </c>
      <c r="G16" s="64">
        <f t="shared" si="1"/>
        <v>218.76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7.65</v>
      </c>
      <c r="N16" s="61">
        <v>4.0000000000000001E-3</v>
      </c>
      <c r="O16" s="69">
        <f t="shared" si="5"/>
        <v>2.78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25.97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212.23000000000002</v>
      </c>
      <c r="AG16" s="74">
        <f t="shared" si="15"/>
        <v>209.45000000000002</v>
      </c>
      <c r="AH16" s="74">
        <f t="shared" si="16"/>
        <v>2.78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503.63</v>
      </c>
      <c r="F17" s="64">
        <f t="shared" si="0"/>
        <v>1436.5</v>
      </c>
      <c r="G17" s="64">
        <f t="shared" si="1"/>
        <v>503.63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54.66</v>
      </c>
      <c r="N17" s="61">
        <v>4.0000000000000001E-3</v>
      </c>
      <c r="O17" s="69">
        <f t="shared" si="5"/>
        <v>19.88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59.79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310.16000000000003</v>
      </c>
      <c r="AG17" s="74">
        <f t="shared" si="15"/>
        <v>290.28000000000003</v>
      </c>
      <c r="AH17" s="74">
        <f t="shared" si="16"/>
        <v>19.88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259.23</v>
      </c>
      <c r="F18" s="64">
        <f t="shared" si="0"/>
        <v>1436.5</v>
      </c>
      <c r="G18" s="64">
        <f t="shared" si="1"/>
        <v>259.23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14.33</v>
      </c>
      <c r="N18" s="61">
        <v>4.0000000000000001E-3</v>
      </c>
      <c r="O18" s="69">
        <f t="shared" si="5"/>
        <v>5.21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30.78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226.15000000000003</v>
      </c>
      <c r="AG18" s="74">
        <f t="shared" si="15"/>
        <v>220.94000000000003</v>
      </c>
      <c r="AH18" s="74">
        <f t="shared" si="16"/>
        <v>5.21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373.18</v>
      </c>
      <c r="F19" s="64">
        <f t="shared" si="0"/>
        <v>1436.5</v>
      </c>
      <c r="G19" s="64">
        <f t="shared" si="1"/>
        <v>373.18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33.130000000000003</v>
      </c>
      <c r="N19" s="61">
        <v>4.0000000000000001E-3</v>
      </c>
      <c r="O19" s="69">
        <f t="shared" si="5"/>
        <v>12.05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44.31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265.32000000000005</v>
      </c>
      <c r="AG19" s="74">
        <f t="shared" si="15"/>
        <v>253.27</v>
      </c>
      <c r="AH19" s="74">
        <f t="shared" si="16"/>
        <v>12.05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424.65</v>
      </c>
      <c r="F20" s="64">
        <f t="shared" si="0"/>
        <v>1436.5</v>
      </c>
      <c r="G20" s="64">
        <f t="shared" si="1"/>
        <v>424.65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41.62</v>
      </c>
      <c r="N20" s="61">
        <v>4.0000000000000001E-3</v>
      </c>
      <c r="O20" s="69">
        <f t="shared" si="5"/>
        <v>15.14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50.42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283.01000000000005</v>
      </c>
      <c r="AG20" s="74">
        <f t="shared" si="15"/>
        <v>267.87</v>
      </c>
      <c r="AH20" s="74">
        <f t="shared" si="16"/>
        <v>15.14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489</v>
      </c>
      <c r="F21" s="64">
        <f t="shared" si="0"/>
        <v>1436.5</v>
      </c>
      <c r="G21" s="64">
        <f t="shared" si="1"/>
        <v>489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52.24</v>
      </c>
      <c r="N21" s="61">
        <v>4.0000000000000001E-3</v>
      </c>
      <c r="O21" s="69">
        <f t="shared" si="5"/>
        <v>19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58.06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305.13</v>
      </c>
      <c r="AG21" s="74">
        <f t="shared" si="15"/>
        <v>286.13</v>
      </c>
      <c r="AH21" s="74">
        <f t="shared" si="16"/>
        <v>19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385.38</v>
      </c>
      <c r="F22" s="64">
        <f t="shared" si="0"/>
        <v>1436.5</v>
      </c>
      <c r="G22" s="64">
        <f t="shared" si="1"/>
        <v>385.38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35.15</v>
      </c>
      <c r="N22" s="61">
        <v>4.0000000000000001E-3</v>
      </c>
      <c r="O22" s="69">
        <f t="shared" si="5"/>
        <v>12.78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45.75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269.51</v>
      </c>
      <c r="AG22" s="74">
        <f t="shared" si="15"/>
        <v>256.73</v>
      </c>
      <c r="AH22" s="74">
        <f t="shared" si="16"/>
        <v>12.78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544.47</v>
      </c>
      <c r="F23" s="64">
        <f t="shared" si="0"/>
        <v>1436.5</v>
      </c>
      <c r="G23" s="64">
        <f t="shared" si="1"/>
        <v>544.47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61.39</v>
      </c>
      <c r="N23" s="61">
        <v>4.0000000000000001E-3</v>
      </c>
      <c r="O23" s="69">
        <f t="shared" si="5"/>
        <v>22.33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64.64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324.19</v>
      </c>
      <c r="AG23" s="74">
        <f t="shared" si="15"/>
        <v>301.86</v>
      </c>
      <c r="AH23" s="74">
        <f t="shared" si="16"/>
        <v>22.33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411.79</v>
      </c>
      <c r="F24" s="64">
        <f t="shared" si="0"/>
        <v>1436.5</v>
      </c>
      <c r="G24" s="64">
        <f t="shared" si="1"/>
        <v>411.79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39.5</v>
      </c>
      <c r="N24" s="61">
        <v>4.0000000000000001E-3</v>
      </c>
      <c r="O24" s="69">
        <f t="shared" si="5"/>
        <v>14.36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48.89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278.58</v>
      </c>
      <c r="AG24" s="74">
        <f t="shared" si="15"/>
        <v>264.22000000000003</v>
      </c>
      <c r="AH24" s="74">
        <f t="shared" si="16"/>
        <v>14.36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514.73</v>
      </c>
      <c r="F25" s="64">
        <f t="shared" si="0"/>
        <v>1436.5</v>
      </c>
      <c r="G25" s="64">
        <f t="shared" si="1"/>
        <v>514.73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56.49</v>
      </c>
      <c r="N25" s="61">
        <v>4.0000000000000001E-3</v>
      </c>
      <c r="O25" s="69">
        <f t="shared" si="5"/>
        <v>20.54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61.11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313.97000000000003</v>
      </c>
      <c r="AG25" s="74">
        <f t="shared" si="15"/>
        <v>293.43</v>
      </c>
      <c r="AH25" s="74">
        <f t="shared" si="16"/>
        <v>20.54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582.53</v>
      </c>
      <c r="F26" s="64">
        <f t="shared" si="0"/>
        <v>1436.5</v>
      </c>
      <c r="G26" s="64">
        <f t="shared" si="1"/>
        <v>582.53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67.67</v>
      </c>
      <c r="N26" s="61">
        <v>4.0000000000000001E-3</v>
      </c>
      <c r="O26" s="69">
        <f t="shared" si="5"/>
        <v>24.61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69.16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337.27</v>
      </c>
      <c r="AG26" s="74">
        <f t="shared" si="15"/>
        <v>312.65999999999997</v>
      </c>
      <c r="AH26" s="74">
        <f t="shared" si="16"/>
        <v>24.61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218.45</v>
      </c>
      <c r="F27" s="64">
        <f t="shared" si="0"/>
        <v>1436.5</v>
      </c>
      <c r="G27" s="64">
        <f t="shared" si="1"/>
        <v>218.45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7.6</v>
      </c>
      <c r="N27" s="61">
        <v>4.0000000000000001E-3</v>
      </c>
      <c r="O27" s="69">
        <f t="shared" si="5"/>
        <v>2.76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25.94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212.13</v>
      </c>
      <c r="AG27" s="74">
        <f t="shared" si="15"/>
        <v>209.37</v>
      </c>
      <c r="AH27" s="74">
        <f t="shared" si="16"/>
        <v>2.76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128.68</v>
      </c>
      <c r="F28" s="64">
        <f t="shared" si="0"/>
        <v>1436.5</v>
      </c>
      <c r="G28" s="64">
        <f>IF(E28&gt;F28,F28,E28)</f>
        <v>128.68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15.28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191.11</v>
      </c>
      <c r="AG28" s="74">
        <f>SUM(J28+M28+U28+Y28)</f>
        <v>191.11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538.35</v>
      </c>
      <c r="F29" s="64">
        <f t="shared" si="0"/>
        <v>1436.5</v>
      </c>
      <c r="G29" s="64">
        <f t="shared" si="1"/>
        <v>538.35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60.39</v>
      </c>
      <c r="N29" s="61">
        <v>4.0000000000000001E-3</v>
      </c>
      <c r="O29" s="69">
        <f t="shared" si="5"/>
        <v>21.96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63.92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322.10000000000002</v>
      </c>
      <c r="AG29" s="74">
        <f t="shared" si="15"/>
        <v>300.14000000000004</v>
      </c>
      <c r="AH29" s="74">
        <f t="shared" si="16"/>
        <v>21.96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591.51</v>
      </c>
      <c r="F30" s="64">
        <f t="shared" si="0"/>
        <v>1436.5</v>
      </c>
      <c r="G30" s="64">
        <f t="shared" si="1"/>
        <v>591.51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69.16</v>
      </c>
      <c r="N30" s="61">
        <v>4.0000000000000001E-3</v>
      </c>
      <c r="O30" s="69">
        <f t="shared" si="5"/>
        <v>25.15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70.23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340.37</v>
      </c>
      <c r="AG30" s="74">
        <f t="shared" si="15"/>
        <v>315.22000000000003</v>
      </c>
      <c r="AH30" s="74">
        <f t="shared" si="16"/>
        <v>25.15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514.73</v>
      </c>
      <c r="F31" s="64">
        <f t="shared" si="0"/>
        <v>1436.5</v>
      </c>
      <c r="G31" s="64">
        <f t="shared" si="1"/>
        <v>514.73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56.49</v>
      </c>
      <c r="N31" s="61">
        <v>4.0000000000000001E-3</v>
      </c>
      <c r="O31" s="69">
        <f t="shared" si="5"/>
        <v>20.54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61.11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313.97000000000003</v>
      </c>
      <c r="AG31" s="74">
        <f t="shared" si="15"/>
        <v>293.43</v>
      </c>
      <c r="AH31" s="74">
        <f t="shared" si="16"/>
        <v>20.54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514.73</v>
      </c>
      <c r="F32" s="64">
        <f t="shared" si="0"/>
        <v>1436.5</v>
      </c>
      <c r="G32" s="64">
        <f t="shared" si="1"/>
        <v>514.73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56.49</v>
      </c>
      <c r="N32" s="61">
        <v>4.0000000000000001E-3</v>
      </c>
      <c r="O32" s="69">
        <f t="shared" si="5"/>
        <v>20.54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61.11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313.97000000000003</v>
      </c>
      <c r="AG32" s="74">
        <f t="shared" si="15"/>
        <v>293.43</v>
      </c>
      <c r="AH32" s="74">
        <f t="shared" si="16"/>
        <v>20.54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437.52</v>
      </c>
      <c r="F33" s="64">
        <f t="shared" si="0"/>
        <v>1436.5</v>
      </c>
      <c r="G33" s="64">
        <f t="shared" si="1"/>
        <v>437.52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43.75</v>
      </c>
      <c r="N33" s="61">
        <v>4.0000000000000001E-3</v>
      </c>
      <c r="O33" s="69">
        <f t="shared" si="5"/>
        <v>15.91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51.94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287.43</v>
      </c>
      <c r="AG33" s="74">
        <f t="shared" si="15"/>
        <v>271.52</v>
      </c>
      <c r="AH33" s="74">
        <f t="shared" si="16"/>
        <v>15.91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514.73</v>
      </c>
      <c r="F34" s="64">
        <f t="shared" si="0"/>
        <v>1436.5</v>
      </c>
      <c r="G34" s="64">
        <f t="shared" si="1"/>
        <v>514.73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56.49</v>
      </c>
      <c r="N34" s="61">
        <v>4.0000000000000001E-3</v>
      </c>
      <c r="O34" s="69">
        <f t="shared" si="5"/>
        <v>20.54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61.11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313.97000000000003</v>
      </c>
      <c r="AG34" s="74">
        <f t="shared" si="15"/>
        <v>293.43</v>
      </c>
      <c r="AH34" s="74">
        <f t="shared" si="16"/>
        <v>20.54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486.23</v>
      </c>
      <c r="F35" s="64">
        <f t="shared" si="0"/>
        <v>1436.5</v>
      </c>
      <c r="G35" s="64">
        <f t="shared" si="1"/>
        <v>486.23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51.79</v>
      </c>
      <c r="N35" s="61">
        <v>4.0000000000000001E-3</v>
      </c>
      <c r="O35" s="69">
        <f t="shared" si="5"/>
        <v>18.829999999999998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57.73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304.18</v>
      </c>
      <c r="AG35" s="74">
        <f t="shared" si="15"/>
        <v>285.35000000000002</v>
      </c>
      <c r="AH35" s="74">
        <f t="shared" si="16"/>
        <v>18.829999999999998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582.53</v>
      </c>
      <c r="F36" s="64">
        <f t="shared" si="0"/>
        <v>1436.5</v>
      </c>
      <c r="G36" s="64">
        <f t="shared" si="1"/>
        <v>582.53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67.67</v>
      </c>
      <c r="N36" s="61">
        <v>4.0000000000000001E-3</v>
      </c>
      <c r="O36" s="69">
        <f t="shared" si="5"/>
        <v>24.61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69.16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337.27</v>
      </c>
      <c r="AG36" s="74">
        <f t="shared" si="15"/>
        <v>312.65999999999997</v>
      </c>
      <c r="AH36" s="74">
        <f t="shared" si="16"/>
        <v>24.61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612.27</v>
      </c>
      <c r="F37" s="64">
        <f t="shared" si="0"/>
        <v>1436.5</v>
      </c>
      <c r="G37" s="64">
        <f t="shared" si="1"/>
        <v>612.27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72.58</v>
      </c>
      <c r="N37" s="61">
        <v>4.0000000000000001E-3</v>
      </c>
      <c r="O37" s="69">
        <f t="shared" si="5"/>
        <v>26.39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72.69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347.49</v>
      </c>
      <c r="AG37" s="74">
        <f t="shared" si="15"/>
        <v>321.10000000000002</v>
      </c>
      <c r="AH37" s="74">
        <f t="shared" si="16"/>
        <v>26.39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514.73</v>
      </c>
      <c r="F38" s="64">
        <f t="shared" si="0"/>
        <v>1436.5</v>
      </c>
      <c r="G38" s="64">
        <f t="shared" si="1"/>
        <v>514.73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56.49</v>
      </c>
      <c r="N38" s="61">
        <v>4.0000000000000001E-3</v>
      </c>
      <c r="O38" s="69">
        <f t="shared" si="5"/>
        <v>20.54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61.11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313.97000000000003</v>
      </c>
      <c r="AG38" s="74">
        <f t="shared" si="15"/>
        <v>293.43</v>
      </c>
      <c r="AH38" s="74">
        <f t="shared" si="16"/>
        <v>20.54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476.13</v>
      </c>
      <c r="F39" s="64">
        <f t="shared" si="0"/>
        <v>1436.5</v>
      </c>
      <c r="G39" s="64">
        <f t="shared" si="1"/>
        <v>476.13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50.12</v>
      </c>
      <c r="N39" s="61">
        <v>4.0000000000000001E-3</v>
      </c>
      <c r="O39" s="69">
        <f t="shared" si="5"/>
        <v>18.23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56.53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300.71000000000004</v>
      </c>
      <c r="AG39" s="74">
        <f t="shared" si="15"/>
        <v>282.48</v>
      </c>
      <c r="AH39" s="74">
        <f t="shared" si="16"/>
        <v>18.23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514.73</v>
      </c>
      <c r="F40" s="64">
        <f t="shared" si="0"/>
        <v>1436.5</v>
      </c>
      <c r="G40" s="64">
        <f t="shared" si="1"/>
        <v>514.73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56.49</v>
      </c>
      <c r="N40" s="61">
        <v>4.0000000000000001E-3</v>
      </c>
      <c r="O40" s="69">
        <f t="shared" si="5"/>
        <v>20.54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61.11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313.97000000000003</v>
      </c>
      <c r="AG40" s="74">
        <f t="shared" si="15"/>
        <v>293.43</v>
      </c>
      <c r="AH40" s="74">
        <f t="shared" si="16"/>
        <v>20.54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321.70999999999998</v>
      </c>
      <c r="F41" s="64">
        <f t="shared" si="0"/>
        <v>1436.5</v>
      </c>
      <c r="G41" s="64">
        <f>IF(E41&gt;F41,F41,E41)</f>
        <v>321.70999999999998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24.64</v>
      </c>
      <c r="N41" s="61">
        <v>4.0000000000000001E-3</v>
      </c>
      <c r="O41" s="69">
        <f>ROUND(IF(G41&gt;K41,(G41-K41)*(B41-D41)*N41,0),2)</f>
        <v>8.9600000000000009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38.200000000000003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247.63000000000005</v>
      </c>
      <c r="AG41" s="74">
        <f>SUM(J41+M41+U41+Y41)</f>
        <v>238.67000000000002</v>
      </c>
      <c r="AH41" s="74">
        <f>SUM(O41+W41)</f>
        <v>8.9600000000000009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321.70999999999998</v>
      </c>
      <c r="F42" s="64">
        <f t="shared" si="0"/>
        <v>1436.5</v>
      </c>
      <c r="G42" s="64">
        <f t="shared" ref="G42:G48" si="17">IF(E42&gt;F42,F42,E42)</f>
        <v>321.70999999999998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24.14</v>
      </c>
      <c r="N42" s="61">
        <v>4.0000000000000001E-3</v>
      </c>
      <c r="O42" s="69">
        <f t="shared" ref="O42:O48" si="18">ROUND(IF(G42&gt;K42,(G42-K42)*(B42-D42)*N42,0),2)</f>
        <v>8.7799999999999994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38.200000000000003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250.01</v>
      </c>
      <c r="AG42" s="74">
        <f t="shared" ref="AG42:AG48" si="28">SUM(J42+M42+U42+Y42)</f>
        <v>241.22999999999996</v>
      </c>
      <c r="AH42" s="74">
        <f t="shared" ref="AH42:AH48" si="29">SUM(O42+W42)</f>
        <v>8.7799999999999994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257.37</v>
      </c>
      <c r="F43" s="64">
        <f t="shared" si="0"/>
        <v>1436.5</v>
      </c>
      <c r="G43" s="64">
        <f t="shared" si="17"/>
        <v>257.37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13.03</v>
      </c>
      <c r="N43" s="61">
        <v>4.0000000000000001E-3</v>
      </c>
      <c r="O43" s="69">
        <f t="shared" si="18"/>
        <v>4.74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30.56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230.28</v>
      </c>
      <c r="AG43" s="74">
        <f t="shared" si="28"/>
        <v>225.54</v>
      </c>
      <c r="AH43" s="74">
        <f t="shared" si="29"/>
        <v>4.74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244.5</v>
      </c>
      <c r="F44" s="64">
        <f t="shared" si="0"/>
        <v>1436.5</v>
      </c>
      <c r="G44" s="64">
        <f t="shared" si="17"/>
        <v>244.5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10.41</v>
      </c>
      <c r="N44" s="61">
        <v>4.0000000000000001E-3</v>
      </c>
      <c r="O44" s="69">
        <f t="shared" si="18"/>
        <v>3.79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29.03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228.23999999999998</v>
      </c>
      <c r="AG44" s="74">
        <f t="shared" si="28"/>
        <v>224.45</v>
      </c>
      <c r="AH44" s="74">
        <f t="shared" si="29"/>
        <v>3.79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463.26</v>
      </c>
      <c r="F45" s="64">
        <f t="shared" si="0"/>
        <v>1436.5</v>
      </c>
      <c r="G45" s="64">
        <f t="shared" si="17"/>
        <v>463.26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46.02</v>
      </c>
      <c r="N45" s="61">
        <v>4.0000000000000001E-3</v>
      </c>
      <c r="O45" s="69">
        <f t="shared" si="18"/>
        <v>16.73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55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305.82</v>
      </c>
      <c r="AG45" s="74">
        <f t="shared" si="28"/>
        <v>289.09000000000003</v>
      </c>
      <c r="AH45" s="74">
        <f t="shared" si="29"/>
        <v>16.73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450.39</v>
      </c>
      <c r="F46" s="64">
        <f t="shared" si="0"/>
        <v>1436.5</v>
      </c>
      <c r="G46" s="64">
        <f t="shared" si="17"/>
        <v>450.39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43.4</v>
      </c>
      <c r="N46" s="61">
        <v>4.0000000000000001E-3</v>
      </c>
      <c r="O46" s="69">
        <f t="shared" si="18"/>
        <v>15.78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53.47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303.77999999999997</v>
      </c>
      <c r="AG46" s="74">
        <f t="shared" si="28"/>
        <v>288</v>
      </c>
      <c r="AH46" s="74">
        <f t="shared" si="29"/>
        <v>15.78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102.95</v>
      </c>
      <c r="F47" s="64">
        <f t="shared" si="0"/>
        <v>1436.5</v>
      </c>
      <c r="G47" s="64">
        <f t="shared" si="17"/>
        <v>102.95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12.22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206.41</v>
      </c>
      <c r="AG47" s="74">
        <f t="shared" si="28"/>
        <v>206.41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321.70999999999998</v>
      </c>
      <c r="F48" s="64">
        <f t="shared" si="0"/>
        <v>1436.5</v>
      </c>
      <c r="G48" s="64">
        <f t="shared" si="17"/>
        <v>321.70999999999998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21.17</v>
      </c>
      <c r="N48" s="61">
        <v>4.0000000000000001E-3</v>
      </c>
      <c r="O48" s="69">
        <f t="shared" si="18"/>
        <v>7.7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38.200000000000003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264.32</v>
      </c>
      <c r="AG48" s="74">
        <f t="shared" si="28"/>
        <v>256.62</v>
      </c>
      <c r="AH48" s="74">
        <f t="shared" si="29"/>
        <v>7.7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1568.15</v>
      </c>
      <c r="N50" s="79"/>
      <c r="O50" s="80">
        <f>SUM(O11:O49)</f>
        <v>570.24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1880.01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10785.62</v>
      </c>
      <c r="AG50" s="78">
        <f>SUM(AG11:AG49)</f>
        <v>10215.380000000005</v>
      </c>
      <c r="AH50" s="78">
        <f>SUM(AH11:AH49)</f>
        <v>570.24</v>
      </c>
    </row>
    <row r="54" spans="1:34" x14ac:dyDescent="0.2">
      <c r="M54" s="26"/>
      <c r="N54" s="26"/>
      <c r="O54" s="26"/>
      <c r="P54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3" t="str">
        <f>REPT(PRESUPUESTO!A2,1)</f>
        <v>INSTITUTO TECNOLOGICO SUPERIOR DE TAMAZULA DE GORDIANO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5"/>
      <c r="U2" s="176"/>
    </row>
    <row r="3" spans="1:21" ht="12.75" x14ac:dyDescent="0.2">
      <c r="A3" s="506" t="str">
        <f>REPT(PRESUPUESTO!A3,1)</f>
        <v>NOMINA DE LA PRIMERA QUINCENA DE SEPTIEMBRE DE  2014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8"/>
      <c r="U3" s="177"/>
    </row>
    <row r="4" spans="1:21" ht="12.75" x14ac:dyDescent="0.2">
      <c r="A4" s="509" t="str">
        <f>REPT(NOMINA!B4,1)</f>
        <v>DEL 01 AL 15 DE SEPTIEMBRE DEL 2014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1"/>
      <c r="U4" s="177"/>
    </row>
    <row r="5" spans="1:21" ht="12.75" x14ac:dyDescent="0.2">
      <c r="A5" s="509" t="s">
        <v>135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1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7" t="s">
        <v>11</v>
      </c>
      <c r="C7" s="468"/>
      <c r="D7" s="468"/>
      <c r="E7" s="468"/>
      <c r="F7" s="468"/>
      <c r="G7" s="468"/>
      <c r="H7" s="468"/>
      <c r="I7" s="468"/>
      <c r="J7" s="468"/>
      <c r="K7" s="468"/>
      <c r="L7" s="468"/>
      <c r="M7" s="468"/>
      <c r="N7" s="471"/>
      <c r="O7" s="500" t="s">
        <v>0</v>
      </c>
      <c r="P7" s="501"/>
      <c r="Q7" s="501"/>
      <c r="R7" s="501"/>
      <c r="S7" s="502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385.6</v>
      </c>
      <c r="D11" s="9">
        <f>SUM('BASE GRAVABLE asimilables'!P11)</f>
        <v>219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6507.6</v>
      </c>
      <c r="O11" s="9">
        <f>SUM('RETENCION ISR asimilables'!J11)+'RETENCION RETROACTI asimilables'!T11</f>
        <v>968.92000000000007</v>
      </c>
      <c r="P11" s="9">
        <f>SUM('CUOTAS IMSS asimilables'!AH11)</f>
        <v>22.9</v>
      </c>
      <c r="Q11" s="9">
        <v>200.04</v>
      </c>
      <c r="R11" s="9"/>
      <c r="S11" s="9">
        <f t="shared" ref="S11:S40" si="1">SUM(O11+P11+Q11)</f>
        <v>1191.8600000000001</v>
      </c>
      <c r="T11" s="9">
        <f t="shared" ref="T11:T40" si="2">SUM(N11-S11)</f>
        <v>5315.74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5755.4249999999993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6344.9099999999989</v>
      </c>
      <c r="O13" s="9">
        <f>SUM('RETENCION ISR asimilables'!J13)+'RETENCION RETROACTI asimilables'!T13</f>
        <v>900.97</v>
      </c>
      <c r="P13" s="9">
        <f>SUM('CUOTAS IMSS asimilables'!AH13)</f>
        <v>21.51</v>
      </c>
      <c r="Q13" s="9">
        <v>200.04</v>
      </c>
      <c r="R13" s="9"/>
      <c r="S13" s="9">
        <f t="shared" si="1"/>
        <v>1122.52</v>
      </c>
      <c r="T13" s="9">
        <f t="shared" si="2"/>
        <v>5222.3899999999994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5312.7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5856.84</v>
      </c>
      <c r="O14" s="9">
        <f>SUM('RETENCION ISR asimilables'!J14)+'RETENCION RETROACTI asimilables'!T14</f>
        <v>703.83</v>
      </c>
      <c r="P14" s="9">
        <f>SUM('CUOTAS IMSS asimilables'!AH14)</f>
        <v>17.45</v>
      </c>
      <c r="Q14" s="9">
        <v>200.04</v>
      </c>
      <c r="R14" s="9"/>
      <c r="S14" s="9">
        <f t="shared" si="1"/>
        <v>921.32</v>
      </c>
      <c r="T14" s="9">
        <f t="shared" si="2"/>
        <v>4935.5200000000004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5165.125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5694.15</v>
      </c>
      <c r="O15" s="9">
        <f>SUM('RETENCION ISR asimilables'!J15)+'RETENCION RETROACTI asimilables'!T15</f>
        <v>669.08</v>
      </c>
      <c r="P15" s="9">
        <f>SUM('CUOTAS IMSS asimilables'!AH15)</f>
        <v>16.68</v>
      </c>
      <c r="Q15" s="9">
        <v>200.04</v>
      </c>
      <c r="R15" s="9"/>
      <c r="S15" s="9">
        <f t="shared" si="1"/>
        <v>885.8</v>
      </c>
      <c r="T15" s="9">
        <f t="shared" si="2"/>
        <v>4808.3499999999995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2508.7749999999996</v>
      </c>
      <c r="C16" s="9">
        <f>SUM('BASE GRAVABLE asimilables'!J16)</f>
        <v>163.88</v>
      </c>
      <c r="D16" s="9">
        <f>SUM('BASE GRAVABLE asimilables'!P16)</f>
        <v>93.074999999999989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2765.7299999999996</v>
      </c>
      <c r="O16" s="9">
        <f>SUM('RETENCION ISR asimilables'!J16)+'RETENCION RETROACTI asimilables'!T16</f>
        <v>196.82999999999998</v>
      </c>
      <c r="P16" s="9">
        <f>SUM('CUOTAS IMSS asimilables'!AH16)</f>
        <v>2.78</v>
      </c>
      <c r="Q16" s="9"/>
      <c r="R16" s="9"/>
      <c r="S16" s="9">
        <f t="shared" si="1"/>
        <v>199.60999999999999</v>
      </c>
      <c r="T16" s="9">
        <f t="shared" si="2"/>
        <v>2566.1199999999994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5460.2749999999996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6019.53</v>
      </c>
      <c r="O17" s="9">
        <f>SUM('RETENCION ISR asimilables'!J17)+'RETENCION RETROACTI asimilables'!T23</f>
        <v>826.7</v>
      </c>
      <c r="P17" s="9">
        <f>SUM('CUOTAS IMSS asimilables'!AH17)</f>
        <v>19.88</v>
      </c>
      <c r="Q17" s="9"/>
      <c r="R17" s="9"/>
      <c r="S17" s="9">
        <f t="shared" si="1"/>
        <v>846.58</v>
      </c>
      <c r="T17" s="9">
        <f t="shared" si="2"/>
        <v>5172.95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2361.1999999999998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2603.0399999999995</v>
      </c>
      <c r="O18" s="9">
        <f>SUM('RETENCION ISR asimilables'!J18)+'RETENCION RETROACTI asimilables'!T24</f>
        <v>381.57</v>
      </c>
      <c r="P18" s="9">
        <f>SUM('CUOTAS IMSS asimilables'!AH18)</f>
        <v>5.21</v>
      </c>
      <c r="Q18" s="9"/>
      <c r="R18" s="9"/>
      <c r="S18" s="9">
        <f t="shared" si="1"/>
        <v>386.78</v>
      </c>
      <c r="T18" s="9">
        <f t="shared" si="2"/>
        <v>2216.2599999999993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4279.6749999999993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4718.0099999999993</v>
      </c>
      <c r="O19" s="9">
        <f>SUM('RETENCION ISR asimilables'!J19)+'RETENCION RETROACTI asimilables'!T25</f>
        <v>472.97</v>
      </c>
      <c r="P19" s="9">
        <f>SUM('CUOTAS IMSS asimilables'!AH19)</f>
        <v>12.05</v>
      </c>
      <c r="Q19" s="9"/>
      <c r="R19" s="9"/>
      <c r="S19" s="9">
        <f t="shared" si="1"/>
        <v>485.02000000000004</v>
      </c>
      <c r="T19" s="9">
        <f t="shared" si="2"/>
        <v>4232.9899999999989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4869.9749999999995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5368.7699999999995</v>
      </c>
      <c r="O20" s="9">
        <f>SUM('RETENCION ISR asimilables'!J20)+'RETENCION RETROACTI asimilables'!T26</f>
        <v>599.58000000000004</v>
      </c>
      <c r="P20" s="9">
        <f>SUM('CUOTAS IMSS asimilables'!AH20)</f>
        <v>15.14</v>
      </c>
      <c r="Q20" s="9"/>
      <c r="R20" s="9"/>
      <c r="S20" s="9">
        <f t="shared" si="1"/>
        <v>614.72</v>
      </c>
      <c r="T20" s="9">
        <f t="shared" si="2"/>
        <v>4754.0499999999993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5607.8499999999995</v>
      </c>
      <c r="C21" s="9">
        <f>SUM('BASE GRAVABLE asimilables'!J21)</f>
        <v>366.32000000000005</v>
      </c>
      <c r="D21" s="9">
        <f>SUM('BASE GRAVABLE asimilables'!P21)</f>
        <v>208.04999999999998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6182.2199999999993</v>
      </c>
      <c r="O21" s="9">
        <f>SUM('RETENCION ISR asimilables'!J21)+'RETENCION RETROACTI asimilables'!T27</f>
        <v>773.33</v>
      </c>
      <c r="P21" s="9">
        <f>SUM('CUOTAS IMSS asimilables'!AH21)</f>
        <v>19</v>
      </c>
      <c r="Q21" s="9"/>
      <c r="R21" s="9"/>
      <c r="S21" s="9">
        <f t="shared" si="1"/>
        <v>792.33</v>
      </c>
      <c r="T21" s="9">
        <f t="shared" si="2"/>
        <v>5389.8899999999994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5047.5</v>
      </c>
      <c r="C22" s="9">
        <f>SUM('BASE GRAVABLE asimilables'!J22)</f>
        <v>289.20000000000005</v>
      </c>
      <c r="D22" s="9">
        <f>SUM('BASE GRAVABLE asimilables'!P22)</f>
        <v>179.25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5515.95</v>
      </c>
      <c r="O22" s="9">
        <f>SUM('RETENCION ISR asimilables'!J22)+'RETENCION RETROACTI asimilables'!T28</f>
        <v>652.58000000000004</v>
      </c>
      <c r="P22" s="9">
        <f>SUM('CUOTAS IMSS asimilables'!AH22)</f>
        <v>12.78</v>
      </c>
      <c r="Q22" s="9"/>
      <c r="R22" s="9"/>
      <c r="S22" s="9">
        <f t="shared" si="1"/>
        <v>665.36</v>
      </c>
      <c r="T22" s="9">
        <f t="shared" si="2"/>
        <v>4850.59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6507.6</v>
      </c>
      <c r="O23" s="9">
        <f>SUM('RETENCION ISR asimilables'!J23)+'RETENCION RETROACTI asimilables'!T29</f>
        <v>938.1</v>
      </c>
      <c r="P23" s="9">
        <f>SUM('CUOTAS IMSS asimilables'!AH23)</f>
        <v>22.33</v>
      </c>
      <c r="Q23" s="9"/>
      <c r="R23" s="9"/>
      <c r="S23" s="9">
        <f t="shared" si="1"/>
        <v>960.43000000000006</v>
      </c>
      <c r="T23" s="9">
        <f t="shared" si="2"/>
        <v>5547.17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5206.079999999999</v>
      </c>
      <c r="O24" s="9">
        <f>SUM('RETENCION ISR asimilables'!J24)+'RETENCION RETROACTI asimilables'!T30</f>
        <v>564.83000000000004</v>
      </c>
      <c r="P24" s="9">
        <f>SUM('CUOTAS IMSS asimilables'!AH24)</f>
        <v>14.36</v>
      </c>
      <c r="Q24" s="9"/>
      <c r="R24" s="9"/>
      <c r="S24" s="9">
        <f t="shared" si="1"/>
        <v>579.19000000000005</v>
      </c>
      <c r="T24" s="9">
        <f t="shared" si="2"/>
        <v>4626.8899999999994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6507.6</v>
      </c>
      <c r="O25" s="9">
        <f>SUM('RETENCION ISR asimilables'!J25)+'RETENCION RETROACTI asimilables'!T31</f>
        <v>842.83</v>
      </c>
      <c r="P25" s="9">
        <f>SUM('CUOTAS IMSS asimilables'!AH25)</f>
        <v>20.54</v>
      </c>
      <c r="Q25" s="9"/>
      <c r="R25" s="9"/>
      <c r="S25" s="9">
        <f t="shared" si="1"/>
        <v>863.37</v>
      </c>
      <c r="T25" s="9">
        <f t="shared" si="2"/>
        <v>5644.2300000000005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7354.6</v>
      </c>
      <c r="O26" s="9">
        <f>SUM('RETENCION ISR asimilables'!J26)+'RETENCION RETROACTI asimilables'!T32</f>
        <v>1023.75</v>
      </c>
      <c r="P26" s="9">
        <f>SUM('CUOTAS IMSS asimilables'!AH26)</f>
        <v>24.61</v>
      </c>
      <c r="Q26" s="9"/>
      <c r="R26" s="9"/>
      <c r="S26" s="9">
        <f t="shared" si="1"/>
        <v>1048.3599999999999</v>
      </c>
      <c r="T26" s="9">
        <f t="shared" si="2"/>
        <v>6306.2400000000007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2523.75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2757.9749999999999</v>
      </c>
      <c r="O27" s="9">
        <f>SUM('RETENCION ISR asimilables'!J27)+'RETENCION RETROACTI asimilables'!T33</f>
        <v>195.98000000000002</v>
      </c>
      <c r="P27" s="9">
        <f>SUM('CUOTAS IMSS asimilables'!AH27)</f>
        <v>2.76</v>
      </c>
      <c r="Q27" s="9"/>
      <c r="R27" s="9"/>
      <c r="S27" s="9">
        <f t="shared" si="1"/>
        <v>198.74</v>
      </c>
      <c r="T27" s="9">
        <f t="shared" si="2"/>
        <v>2559.2349999999997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1475.75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1626.9</v>
      </c>
      <c r="O28" s="9">
        <f>SUM('RETENCION ISR asimilables'!J28)+'RETENCION RETROACTI asimilables'!T34</f>
        <v>93.100000000000009</v>
      </c>
      <c r="P28" s="9">
        <f>SUM('CUOTAS IMSS asimilables'!AH28)</f>
        <v>0</v>
      </c>
      <c r="Q28" s="9"/>
      <c r="R28" s="9"/>
      <c r="S28" s="9">
        <f>SUM(O28+P28+Q28)</f>
        <v>93.100000000000009</v>
      </c>
      <c r="T28" s="9">
        <f>SUM(N28-S28)</f>
        <v>1533.8000000000002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6507.6</v>
      </c>
      <c r="O29" s="9">
        <f>SUM('RETENCION ISR asimilables'!J29)+'RETENCION RETROACTI asimilables'!T35</f>
        <v>918.49</v>
      </c>
      <c r="P29" s="9">
        <f>SUM('CUOTAS IMSS asimilables'!AH29)</f>
        <v>21.96</v>
      </c>
      <c r="Q29" s="9"/>
      <c r="R29" s="9"/>
      <c r="S29" s="9">
        <f t="shared" si="1"/>
        <v>940.45</v>
      </c>
      <c r="T29" s="9">
        <f t="shared" si="2"/>
        <v>5567.1500000000005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385.6</v>
      </c>
      <c r="D30" s="9">
        <f>SUM('BASE GRAVABLE asimilables'!P30)</f>
        <v>239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7354.6</v>
      </c>
      <c r="O30" s="9">
        <f>SUM('RETENCION ISR asimilables'!J30)+'RETENCION RETROACTI asimilables'!T36</f>
        <v>1052.5</v>
      </c>
      <c r="P30" s="9">
        <f>SUM('CUOTAS IMSS asimilables'!AH30)</f>
        <v>25.15</v>
      </c>
      <c r="Q30" s="9"/>
      <c r="R30" s="9"/>
      <c r="S30" s="9">
        <f t="shared" si="1"/>
        <v>1077.6500000000001</v>
      </c>
      <c r="T30" s="9">
        <f t="shared" si="2"/>
        <v>6276.9500000000007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6507.6</v>
      </c>
      <c r="O31" s="9">
        <f>SUM('RETENCION ISR asimilables'!J31)+'RETENCION RETROACTI asimilables'!T37</f>
        <v>842.83</v>
      </c>
      <c r="P31" s="9">
        <f>SUM('CUOTAS IMSS asimilables'!AH31)</f>
        <v>20.54</v>
      </c>
      <c r="Q31" s="9"/>
      <c r="R31" s="9"/>
      <c r="S31" s="9">
        <f t="shared" si="1"/>
        <v>863.37</v>
      </c>
      <c r="T31" s="9">
        <f t="shared" si="2"/>
        <v>5644.2300000000005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6507.6</v>
      </c>
      <c r="O32" s="9">
        <f>SUM('RETENCION ISR asimilables'!J32)+'RETENCION RETROACTI asimilables'!T38</f>
        <v>842.83</v>
      </c>
      <c r="P32" s="9">
        <f>SUM('CUOTAS IMSS asimilables'!AH32)</f>
        <v>20.54</v>
      </c>
      <c r="Q32" s="9"/>
      <c r="R32" s="9"/>
      <c r="S32" s="9">
        <f t="shared" si="1"/>
        <v>863.37</v>
      </c>
      <c r="T32" s="9">
        <f t="shared" si="2"/>
        <v>5644.2300000000005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5017.5499999999993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5531.4599999999991</v>
      </c>
      <c r="O33" s="9">
        <f>SUM('RETENCION ISR asimilables'!J33)+'RETENCION RETROACTI asimilables'!T39</f>
        <v>634.33000000000004</v>
      </c>
      <c r="P33" s="9">
        <f>SUM('CUOTAS IMSS asimilables'!AH33)</f>
        <v>15.91</v>
      </c>
      <c r="Q33" s="9"/>
      <c r="R33" s="9"/>
      <c r="S33" s="9">
        <f t="shared" si="1"/>
        <v>650.24</v>
      </c>
      <c r="T33" s="9">
        <f t="shared" si="2"/>
        <v>4881.2199999999993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5903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6507.6</v>
      </c>
      <c r="O34" s="9">
        <f>SUM('RETENCION ISR asimilables'!J34)+'RETENCION RETROACTI asimilables'!T40</f>
        <v>842.83</v>
      </c>
      <c r="P34" s="9">
        <f>SUM('CUOTAS IMSS asimilables'!AH34)</f>
        <v>20.54</v>
      </c>
      <c r="Q34" s="9"/>
      <c r="R34" s="9"/>
      <c r="S34" s="9">
        <f t="shared" si="1"/>
        <v>863.37</v>
      </c>
      <c r="T34" s="9">
        <f t="shared" si="2"/>
        <v>5644.2300000000005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5215.75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5699.8150000000005</v>
      </c>
      <c r="O35" s="9">
        <f>SUM('RETENCION ISR asimilables'!J35)+'RETENCION RETROACTI asimilables'!T42</f>
        <v>781.7</v>
      </c>
      <c r="P35" s="9">
        <f>SUM('CUOTAS IMSS asimilables'!AH35)</f>
        <v>18.829999999999998</v>
      </c>
      <c r="Q35" s="9"/>
      <c r="R35" s="9"/>
      <c r="S35" s="9">
        <f t="shared" si="1"/>
        <v>800.53000000000009</v>
      </c>
      <c r="T35" s="9">
        <f t="shared" si="2"/>
        <v>4899.2850000000008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7354.6</v>
      </c>
      <c r="O36" s="9">
        <f>SUM('RETENCION ISR asimilables'!J36)+'RETENCION RETROACTI asimilables'!T43</f>
        <v>1023.75</v>
      </c>
      <c r="P36" s="9">
        <f>SUM('CUOTAS IMSS asimilables'!AH36)</f>
        <v>24.61</v>
      </c>
      <c r="Q36" s="9"/>
      <c r="R36" s="9"/>
      <c r="S36" s="9">
        <f t="shared" si="1"/>
        <v>1048.3599999999999</v>
      </c>
      <c r="T36" s="9">
        <f t="shared" si="2"/>
        <v>6306.2400000000007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7354.6</v>
      </c>
      <c r="O37" s="9">
        <f>SUM('RETENCION ISR asimilables'!J37)+'RETENCION RETROACTI asimilables'!T44</f>
        <v>1119.02</v>
      </c>
      <c r="P37" s="9">
        <f>SUM('CUOTAS IMSS asimilables'!AH37)</f>
        <v>26.39</v>
      </c>
      <c r="Q37" s="9"/>
      <c r="R37" s="9"/>
      <c r="S37" s="9">
        <f t="shared" si="1"/>
        <v>1145.4100000000001</v>
      </c>
      <c r="T37" s="9">
        <f t="shared" si="2"/>
        <v>6209.1900000000005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385.6</v>
      </c>
      <c r="D38" s="9">
        <f>SUM('BASE GRAVABLE asimilables'!P38)</f>
        <v>219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6507.6</v>
      </c>
      <c r="O38" s="9">
        <f>SUM('RETENCION ISR asimilables'!J38)+'RETENCION RETROACTI asimilables'!T45</f>
        <v>842.83</v>
      </c>
      <c r="P38" s="9">
        <f>SUM('CUOTAS IMSS asimilables'!AH38)</f>
        <v>20.54</v>
      </c>
      <c r="Q38" s="9"/>
      <c r="R38" s="9"/>
      <c r="S38" s="9">
        <f t="shared" si="1"/>
        <v>863.37</v>
      </c>
      <c r="T38" s="9">
        <f t="shared" si="2"/>
        <v>5644.2300000000005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5460.2749999999996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6019.53</v>
      </c>
      <c r="O39" s="9">
        <f>SUM('RETENCION ISR asimilables'!J39)+'RETENCION RETROACTI asimilables'!T46</f>
        <v>738.58</v>
      </c>
      <c r="P39" s="9">
        <f>SUM('CUOTAS IMSS asimilables'!AH39)</f>
        <v>18.23</v>
      </c>
      <c r="Q39" s="9"/>
      <c r="R39" s="9"/>
      <c r="S39" s="9">
        <f t="shared" si="1"/>
        <v>756.81000000000006</v>
      </c>
      <c r="T39" s="9">
        <f t="shared" si="2"/>
        <v>5262.7199999999993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385.6</v>
      </c>
      <c r="D40" s="9">
        <f>SUM('BASE GRAVABLE asimilables'!P40)</f>
        <v>219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6507.6</v>
      </c>
      <c r="O40" s="9">
        <f>SUM('RETENCION ISR asimilables'!J40)+'RETENCION RETROACTI asimilables'!T47</f>
        <v>842.83</v>
      </c>
      <c r="P40" s="9">
        <f>SUM('CUOTAS IMSS asimilables'!AH40)</f>
        <v>20.54</v>
      </c>
      <c r="Q40" s="9"/>
      <c r="R40" s="9"/>
      <c r="S40" s="9">
        <f t="shared" si="1"/>
        <v>863.37</v>
      </c>
      <c r="T40" s="9">
        <f t="shared" si="2"/>
        <v>5644.2300000000005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3689.3749999999995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4067.2499999999995</v>
      </c>
      <c r="O41" s="9">
        <f>SUM('RETENCION ISR asimilables'!J41)+'RETENCION RETROACTI asimilables'!T49</f>
        <v>359.85</v>
      </c>
      <c r="P41" s="9">
        <f>SUM('CUOTAS IMSS asimilables'!AH41)</f>
        <v>8.9600000000000009</v>
      </c>
      <c r="Q41" s="9"/>
      <c r="R41" s="9"/>
      <c r="S41" s="9">
        <f>SUM(O41+P41+Q41)</f>
        <v>368.81</v>
      </c>
      <c r="T41" s="9">
        <f>SUM(N41-S41)</f>
        <v>3698.4399999999996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3689.3749999999995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4067.2499999999995</v>
      </c>
      <c r="O42" s="9">
        <f>SUM('RETENCION ISR asimilables'!J42)+'RETENCION RETROACTI asimilables'!T49</f>
        <v>359.85</v>
      </c>
      <c r="P42" s="9">
        <f>SUM('CUOTAS IMSS asimilables'!AH42)</f>
        <v>8.7799999999999994</v>
      </c>
      <c r="Q42" s="9"/>
      <c r="R42" s="9"/>
      <c r="S42" s="9">
        <f t="shared" ref="S42:S47" si="4">SUM(O42+P42+Q42)</f>
        <v>368.63</v>
      </c>
      <c r="T42" s="9">
        <f t="shared" ref="T42:T48" si="5">SUM(N42-S42)</f>
        <v>3698.6199999999994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2951.5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3253.8</v>
      </c>
      <c r="O43" s="9">
        <f>SUM('RETENCION ISR asimilables'!J43)+'RETENCION RETROACTI asimilables'!T50</f>
        <v>249.93</v>
      </c>
      <c r="P43" s="9">
        <f>SUM('CUOTAS IMSS asimilables'!AH43)</f>
        <v>4.74</v>
      </c>
      <c r="Q43" s="9"/>
      <c r="R43" s="9"/>
      <c r="S43" s="9">
        <f t="shared" si="4"/>
        <v>254.67000000000002</v>
      </c>
      <c r="T43" s="9">
        <f t="shared" si="5"/>
        <v>2999.13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2803.9249999999997</v>
      </c>
      <c r="C44" s="9">
        <f>SUM('BASE GRAVABLE asimilables'!J44)</f>
        <v>183.16000000000003</v>
      </c>
      <c r="D44" s="9">
        <f>SUM('BASE GRAVABLE asimilables'!P44)</f>
        <v>104.02499999999999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3091.1099999999997</v>
      </c>
      <c r="O44" s="9">
        <f>SUM('RETENCION ISR asimilables'!J44)+'RETENCION RETROACTI asimilables'!T51</f>
        <v>232.23000000000002</v>
      </c>
      <c r="P44" s="9">
        <f>SUM('CUOTAS IMSS asimilables'!AH44)</f>
        <v>3.79</v>
      </c>
      <c r="Q44" s="9"/>
      <c r="R44" s="9"/>
      <c r="S44" s="9">
        <f t="shared" si="4"/>
        <v>236.02</v>
      </c>
      <c r="T44" s="9">
        <f t="shared" si="5"/>
        <v>2855.0899999999997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5312.7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5856.84</v>
      </c>
      <c r="O45" s="9">
        <f>SUM('RETENCION ISR asimilables'!J45)+'RETENCION RETROACTI asimilables'!T52</f>
        <v>703.83</v>
      </c>
      <c r="P45" s="9">
        <f>SUM('CUOTAS IMSS asimilables'!AH45)</f>
        <v>16.73</v>
      </c>
      <c r="Q45" s="9"/>
      <c r="R45" s="9"/>
      <c r="S45" s="9">
        <f t="shared" si="4"/>
        <v>720.56000000000006</v>
      </c>
      <c r="T45" s="9">
        <f t="shared" si="5"/>
        <v>5136.28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5165.125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5694.15</v>
      </c>
      <c r="O46" s="9">
        <f>SUM('RETENCION ISR asimilables'!J46)+'RETENCION RETROACTI asimilables'!T53</f>
        <v>669.08</v>
      </c>
      <c r="P46" s="9">
        <f>SUM('CUOTAS IMSS asimilables'!AH46)</f>
        <v>15.78</v>
      </c>
      <c r="Q46" s="9"/>
      <c r="R46" s="9"/>
      <c r="S46" s="9">
        <f t="shared" si="4"/>
        <v>684.86</v>
      </c>
      <c r="T46" s="9">
        <f t="shared" si="5"/>
        <v>5009.29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1180.5999999999999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1301.5199999999998</v>
      </c>
      <c r="O47" s="9">
        <f>SUM('RETENCION ISR asimilables'!J47)+'RETENCION RETROACTI asimilables'!T54</f>
        <v>72.28</v>
      </c>
      <c r="P47" s="9">
        <f>SUM('CUOTAS IMSS asimilables'!AH47)</f>
        <v>0</v>
      </c>
      <c r="Q47" s="9"/>
      <c r="R47" s="9"/>
      <c r="S47" s="9">
        <f t="shared" si="4"/>
        <v>72.28</v>
      </c>
      <c r="T47" s="9">
        <f t="shared" si="5"/>
        <v>1229.2399999999998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3689.3749999999995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4067.2499999999995</v>
      </c>
      <c r="O48" s="9">
        <f>SUM('RETENCION ISR asimilables'!J48)+'RETENCION RETROACTI asimilables'!T55</f>
        <v>359.85</v>
      </c>
      <c r="P48" s="9">
        <f>SUM('CUOTAS IMSS asimilables'!AH48)</f>
        <v>7.7</v>
      </c>
      <c r="Q48" s="9"/>
      <c r="R48" s="9"/>
      <c r="S48" s="9">
        <f>SUM(O48+P48+Q48)</f>
        <v>367.55</v>
      </c>
      <c r="T48" s="9">
        <f t="shared" si="5"/>
        <v>3699.6999999999994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179312.95</v>
      </c>
      <c r="C51" s="125">
        <f t="shared" si="6"/>
        <v>11394.480000000005</v>
      </c>
      <c r="D51" s="125">
        <f t="shared" si="6"/>
        <v>6589.4500000000007</v>
      </c>
      <c r="E51" s="125">
        <f t="shared" si="6"/>
        <v>0</v>
      </c>
      <c r="F51" s="125">
        <f t="shared" si="6"/>
        <v>0</v>
      </c>
      <c r="G51" s="125">
        <f t="shared" si="6"/>
        <v>0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197296.88</v>
      </c>
      <c r="O51" s="125">
        <f>SUM(O11:O50)</f>
        <v>24294.370000000003</v>
      </c>
      <c r="P51" s="125">
        <f>SUM(P11:P50)</f>
        <v>570.24</v>
      </c>
      <c r="Q51" s="125">
        <f>SUM(Q11:Q50)</f>
        <v>1000.1999999999999</v>
      </c>
      <c r="R51" s="125"/>
      <c r="S51" s="125">
        <f>SUM(S11:S50)</f>
        <v>25864.810000000005</v>
      </c>
      <c r="T51" s="125">
        <f>SUM(T11:T50)</f>
        <v>171432.07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231</v>
      </c>
    </row>
    <row r="61" spans="1:21" ht="12.75" customHeight="1" x14ac:dyDescent="0.2">
      <c r="B61" s="499" t="s">
        <v>229</v>
      </c>
      <c r="C61" s="499"/>
      <c r="D61" s="499"/>
      <c r="E61" s="141"/>
      <c r="N61" s="499" t="s">
        <v>230</v>
      </c>
      <c r="O61" s="499"/>
      <c r="P61" s="499"/>
      <c r="Q61" s="499"/>
      <c r="R61" s="141"/>
      <c r="S61" s="141"/>
      <c r="U61" s="141" t="s">
        <v>232</v>
      </c>
    </row>
    <row r="62" spans="1:21" ht="12.75" customHeight="1" x14ac:dyDescent="0.2">
      <c r="B62" s="498" t="s">
        <v>106</v>
      </c>
      <c r="C62" s="498"/>
      <c r="D62" s="498"/>
      <c r="N62" s="498" t="s">
        <v>173</v>
      </c>
      <c r="O62" s="498"/>
      <c r="P62" s="498"/>
      <c r="Q62" s="498"/>
      <c r="U62" s="179" t="s">
        <v>233</v>
      </c>
    </row>
  </sheetData>
  <mergeCells count="10">
    <mergeCell ref="B62:D62"/>
    <mergeCell ref="N61:Q61"/>
    <mergeCell ref="N62:Q62"/>
    <mergeCell ref="B7:N7"/>
    <mergeCell ref="O7:S7"/>
    <mergeCell ref="A4:T4"/>
    <mergeCell ref="A5:T5"/>
    <mergeCell ref="A2:T2"/>
    <mergeCell ref="A3:T3"/>
    <mergeCell ref="B61:D61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C25" activePane="bottomRight" state="frozen"/>
      <selection activeCell="AB55" sqref="AB55"/>
      <selection pane="topRight" activeCell="AB55" sqref="AB55"/>
      <selection pane="bottomLeft" activeCell="AB55" sqref="AB55"/>
      <selection pane="bottomRight" activeCell="I16" sqref="I16"/>
    </sheetView>
  </sheetViews>
  <sheetFormatPr baseColWidth="10" defaultRowHeight="12" x14ac:dyDescent="0.2"/>
  <cols>
    <col min="1" max="1" width="1.28515625" style="88" customWidth="1"/>
    <col min="2" max="2" width="32.85546875" style="88" customWidth="1"/>
    <col min="3" max="3" width="25.42578125" style="262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9.42578125" style="420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4.42578125" style="291" hidden="1" customWidth="1"/>
    <col min="14" max="14" width="12.5703125" style="168" customWidth="1"/>
    <col min="15" max="15" width="12.5703125" style="106" hidden="1" customWidth="1"/>
    <col min="16" max="16" width="13.28515625" style="190" customWidth="1"/>
    <col min="17" max="17" width="14.85546875" style="284" customWidth="1"/>
    <col min="18" max="18" width="15.5703125" style="298" hidden="1" customWidth="1"/>
    <col min="19" max="19" width="15.28515625" style="298" hidden="1" customWidth="1"/>
    <col min="20" max="20" width="17.140625" style="284" hidden="1" customWidth="1"/>
    <col min="21" max="21" width="14.140625" style="106" customWidth="1"/>
    <col min="22" max="22" width="10.5703125" style="106" customWidth="1"/>
    <col min="23" max="23" width="9.28515625" style="195" customWidth="1"/>
    <col min="24" max="24" width="14.42578125" style="106" customWidth="1"/>
    <col min="25" max="25" width="12.28515625" style="207" customWidth="1"/>
    <col min="26" max="26" width="10.85546875" style="211" customWidth="1"/>
    <col min="27" max="27" width="10.7109375" style="211" customWidth="1"/>
    <col min="28" max="28" width="10.7109375" style="364" customWidth="1"/>
    <col min="29" max="29" width="12.85546875" style="273" customWidth="1"/>
    <col min="30" max="30" width="12.85546875" style="434" hidden="1" customWidth="1"/>
    <col min="31" max="31" width="11.85546875" style="106" customWidth="1"/>
    <col min="32" max="32" width="13.7109375" style="106" customWidth="1"/>
    <col min="33" max="33" width="30.85546875" style="179" customWidth="1"/>
    <col min="34" max="16384" width="11.42578125" style="88"/>
  </cols>
  <sheetData>
    <row r="1" spans="1:33" s="315" customFormat="1" ht="12.75" x14ac:dyDescent="0.2">
      <c r="A1" s="316"/>
      <c r="B1" s="317"/>
      <c r="C1" s="318"/>
      <c r="D1" s="317"/>
      <c r="E1" s="317"/>
      <c r="F1" s="317"/>
      <c r="G1" s="319"/>
      <c r="H1" s="319"/>
      <c r="I1" s="320"/>
      <c r="J1" s="320"/>
      <c r="K1" s="320"/>
      <c r="L1" s="320"/>
      <c r="M1" s="320"/>
      <c r="N1" s="320"/>
      <c r="O1" s="321"/>
      <c r="P1" s="321"/>
      <c r="Q1" s="321"/>
      <c r="R1" s="321"/>
      <c r="S1" s="321"/>
      <c r="T1" s="321"/>
      <c r="U1" s="320"/>
      <c r="V1" s="320"/>
      <c r="W1" s="322"/>
      <c r="X1" s="320"/>
      <c r="Y1" s="320"/>
      <c r="Z1" s="320"/>
      <c r="AA1" s="320"/>
      <c r="AB1" s="320"/>
      <c r="AC1" s="320"/>
      <c r="AD1" s="320"/>
      <c r="AE1" s="320"/>
      <c r="AF1" s="323"/>
      <c r="AG1" s="324"/>
    </row>
    <row r="2" spans="1:33" s="315" customFormat="1" ht="12.75" customHeight="1" x14ac:dyDescent="0.25">
      <c r="A2" s="325"/>
      <c r="B2" s="519" t="str">
        <f>REPT(PRESUPUESTO!A2,1)</f>
        <v>INSTITUTO TECNOLOGICO SUPERIOR DE TAMAZULA DE GORDIANO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20"/>
      <c r="AG2" s="326"/>
    </row>
    <row r="3" spans="1:33" s="315" customFormat="1" ht="12.75" x14ac:dyDescent="0.2">
      <c r="A3" s="325"/>
      <c r="B3" s="521" t="str">
        <f>REPT(PRESUPUESTO!A3,1)</f>
        <v>NOMINA DE LA PRIMERA QUINCENA DE SEPTIEMBRE DE  2014</v>
      </c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  <c r="P3" s="521"/>
      <c r="Q3" s="521"/>
      <c r="R3" s="521"/>
      <c r="S3" s="521"/>
      <c r="T3" s="521"/>
      <c r="U3" s="521"/>
      <c r="V3" s="521"/>
      <c r="W3" s="521"/>
      <c r="X3" s="521"/>
      <c r="Y3" s="521"/>
      <c r="Z3" s="521"/>
      <c r="AA3" s="521"/>
      <c r="AB3" s="521"/>
      <c r="AC3" s="521"/>
      <c r="AD3" s="521"/>
      <c r="AE3" s="521"/>
      <c r="AF3" s="522"/>
      <c r="AG3" s="327"/>
    </row>
    <row r="4" spans="1:33" s="315" customFormat="1" ht="12.75" x14ac:dyDescent="0.2">
      <c r="A4" s="325"/>
      <c r="B4" s="521" t="str">
        <f>CONCENTRADO!B4</f>
        <v>DEL 01 AL 15 DE SEPTIEMBRE DEL 2014</v>
      </c>
      <c r="C4" s="521"/>
      <c r="D4" s="521"/>
      <c r="E4" s="521"/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1"/>
      <c r="Q4" s="521"/>
      <c r="R4" s="521"/>
      <c r="S4" s="521"/>
      <c r="T4" s="521"/>
      <c r="U4" s="521"/>
      <c r="V4" s="521"/>
      <c r="W4" s="521"/>
      <c r="X4" s="521"/>
      <c r="Y4" s="521"/>
      <c r="Z4" s="521"/>
      <c r="AA4" s="521"/>
      <c r="AB4" s="521"/>
      <c r="AC4" s="521"/>
      <c r="AD4" s="521"/>
      <c r="AE4" s="521"/>
      <c r="AF4" s="522"/>
      <c r="AG4" s="327"/>
    </row>
    <row r="5" spans="1:33" s="315" customFormat="1" ht="12.75" x14ac:dyDescent="0.2">
      <c r="A5" s="325"/>
      <c r="B5" s="521" t="s">
        <v>278</v>
      </c>
      <c r="C5" s="521"/>
      <c r="D5" s="521"/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521"/>
      <c r="X5" s="521"/>
      <c r="Y5" s="521"/>
      <c r="Z5" s="521"/>
      <c r="AA5" s="521"/>
      <c r="AB5" s="521"/>
      <c r="AC5" s="521"/>
      <c r="AD5" s="521"/>
      <c r="AE5" s="521"/>
      <c r="AF5" s="522"/>
      <c r="AG5" s="327"/>
    </row>
    <row r="6" spans="1:33" s="315" customFormat="1" x14ac:dyDescent="0.2">
      <c r="A6" s="328"/>
      <c r="B6" s="329"/>
      <c r="C6" s="330"/>
      <c r="D6" s="329"/>
      <c r="E6" s="329"/>
      <c r="F6" s="329"/>
      <c r="G6" s="331"/>
      <c r="H6" s="331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3"/>
      <c r="X6" s="332"/>
      <c r="Y6" s="332"/>
      <c r="Z6" s="332"/>
      <c r="AA6" s="332"/>
      <c r="AB6" s="332"/>
      <c r="AC6" s="332"/>
      <c r="AD6" s="332"/>
      <c r="AE6" s="332"/>
      <c r="AF6" s="334"/>
      <c r="AG6" s="335"/>
    </row>
    <row r="7" spans="1:33" s="315" customFormat="1" x14ac:dyDescent="0.2">
      <c r="A7" s="336"/>
      <c r="B7" s="337"/>
      <c r="C7" s="338"/>
      <c r="D7" s="336"/>
      <c r="E7" s="336"/>
      <c r="F7" s="336"/>
      <c r="G7" s="339"/>
      <c r="H7" s="339"/>
      <c r="I7" s="523" t="s">
        <v>11</v>
      </c>
      <c r="J7" s="524"/>
      <c r="K7" s="524"/>
      <c r="L7" s="524"/>
      <c r="M7" s="524"/>
      <c r="N7" s="524"/>
      <c r="O7" s="524"/>
      <c r="P7" s="524"/>
      <c r="Q7" s="524"/>
      <c r="R7" s="524"/>
      <c r="S7" s="524"/>
      <c r="T7" s="524"/>
      <c r="U7" s="525"/>
      <c r="V7" s="526" t="s">
        <v>0</v>
      </c>
      <c r="W7" s="527"/>
      <c r="X7" s="527"/>
      <c r="Y7" s="527"/>
      <c r="Z7" s="527"/>
      <c r="AA7" s="527"/>
      <c r="AB7" s="527"/>
      <c r="AC7" s="527"/>
      <c r="AD7" s="527"/>
      <c r="AE7" s="528"/>
      <c r="AF7" s="324" t="s">
        <v>56</v>
      </c>
      <c r="AG7" s="324"/>
    </row>
    <row r="8" spans="1:33" s="315" customFormat="1" ht="27.75" customHeight="1" x14ac:dyDescent="0.2">
      <c r="A8" s="340" t="s">
        <v>139</v>
      </c>
      <c r="B8" s="340" t="s">
        <v>2</v>
      </c>
      <c r="C8" s="341" t="s">
        <v>125</v>
      </c>
      <c r="D8" s="340" t="s">
        <v>122</v>
      </c>
      <c r="E8" s="340" t="s">
        <v>123</v>
      </c>
      <c r="F8" s="340" t="s">
        <v>124</v>
      </c>
      <c r="G8" s="342" t="s">
        <v>88</v>
      </c>
      <c r="H8" s="342" t="s">
        <v>567</v>
      </c>
      <c r="I8" s="335" t="s">
        <v>4</v>
      </c>
      <c r="J8" s="335" t="s">
        <v>12</v>
      </c>
      <c r="K8" s="343" t="s">
        <v>13</v>
      </c>
      <c r="L8" s="514" t="s">
        <v>256</v>
      </c>
      <c r="M8" s="514" t="s">
        <v>494</v>
      </c>
      <c r="N8" s="514" t="s">
        <v>315</v>
      </c>
      <c r="O8" s="335" t="s">
        <v>9</v>
      </c>
      <c r="P8" s="344" t="s">
        <v>257</v>
      </c>
      <c r="Q8" s="514" t="s">
        <v>657</v>
      </c>
      <c r="R8" s="514"/>
      <c r="S8" s="514" t="s">
        <v>648</v>
      </c>
      <c r="T8" s="514" t="s">
        <v>632</v>
      </c>
      <c r="U8" s="550" t="s">
        <v>1</v>
      </c>
      <c r="V8" s="550" t="s">
        <v>5</v>
      </c>
      <c r="W8" s="553" t="s">
        <v>6</v>
      </c>
      <c r="X8" s="346"/>
      <c r="Y8" s="514" t="s">
        <v>377</v>
      </c>
      <c r="Z8" s="514" t="s">
        <v>474</v>
      </c>
      <c r="AA8" s="514" t="s">
        <v>378</v>
      </c>
      <c r="AB8" s="514" t="s">
        <v>378</v>
      </c>
      <c r="AC8" s="514" t="s">
        <v>435</v>
      </c>
      <c r="AD8" s="514" t="s">
        <v>633</v>
      </c>
      <c r="AE8" s="335" t="s">
        <v>1</v>
      </c>
      <c r="AF8" s="335" t="s">
        <v>55</v>
      </c>
      <c r="AG8" s="335" t="s">
        <v>222</v>
      </c>
    </row>
    <row r="9" spans="1:33" s="315" customFormat="1" ht="53.25" customHeight="1" thickBot="1" x14ac:dyDescent="0.25">
      <c r="A9" s="347"/>
      <c r="B9" s="347"/>
      <c r="C9" s="348"/>
      <c r="D9" s="347"/>
      <c r="E9" s="347"/>
      <c r="F9" s="347"/>
      <c r="G9" s="349"/>
      <c r="H9" s="421" t="s">
        <v>568</v>
      </c>
      <c r="I9" s="350"/>
      <c r="J9" s="350"/>
      <c r="K9" s="351" t="s">
        <v>14</v>
      </c>
      <c r="L9" s="515"/>
      <c r="M9" s="515"/>
      <c r="N9" s="515"/>
      <c r="O9" s="350" t="s">
        <v>10</v>
      </c>
      <c r="P9" s="351"/>
      <c r="Q9" s="515"/>
      <c r="R9" s="515"/>
      <c r="S9" s="552"/>
      <c r="T9" s="515"/>
      <c r="U9" s="551"/>
      <c r="V9" s="551"/>
      <c r="W9" s="554"/>
      <c r="X9" s="443" t="s">
        <v>258</v>
      </c>
      <c r="Y9" s="515"/>
      <c r="Z9" s="515"/>
      <c r="AA9" s="515" t="s">
        <v>376</v>
      </c>
      <c r="AB9" s="515" t="s">
        <v>376</v>
      </c>
      <c r="AC9" s="515"/>
      <c r="AD9" s="515"/>
      <c r="AE9" s="350"/>
      <c r="AF9" s="350"/>
      <c r="AG9" s="350"/>
    </row>
    <row r="10" spans="1:33" ht="45" customHeight="1" x14ac:dyDescent="0.25">
      <c r="A10" s="391">
        <v>926731059</v>
      </c>
      <c r="B10" s="393" t="str">
        <f>'NOMINA asimilables'!A11</f>
        <v>GONZALEZ VAZQUEZ LUIS GABRIEL</v>
      </c>
      <c r="C10" s="392" t="s">
        <v>133</v>
      </c>
      <c r="D10" s="281" t="s">
        <v>236</v>
      </c>
      <c r="E10" s="280" t="s">
        <v>237</v>
      </c>
      <c r="F10" s="280" t="s">
        <v>224</v>
      </c>
      <c r="G10" s="181">
        <f>'INCIDENCIAS asimilables'!B11</f>
        <v>40</v>
      </c>
      <c r="H10" s="181">
        <f>'INCIDENCIAS asimilables'!F11+'INCIDENCIAS asimilables'!G11</f>
        <v>0</v>
      </c>
      <c r="I10" s="191">
        <f>SUM('BASE GRAVABLE asimilables'!F11)</f>
        <v>5903</v>
      </c>
      <c r="J10" s="191">
        <f>SUM('BASE GRAVABLE asimilables'!J11)</f>
        <v>385.6</v>
      </c>
      <c r="K10" s="191">
        <f>SUM('BASE GRAVABLE asimilables'!P11)</f>
        <v>219</v>
      </c>
      <c r="L10" s="191">
        <f>SUM('BASE GRAVABLE asimilables'!S11)</f>
        <v>0</v>
      </c>
      <c r="M10" s="191">
        <f>'BASE GRAVABLE asimilables'!V11</f>
        <v>0</v>
      </c>
      <c r="N10" s="191">
        <f>'BASE GRAVABLE asimilables'!AC11</f>
        <v>0</v>
      </c>
      <c r="O10" s="191">
        <f>SUM('RETENCION ISR asimilables'!K11:K55)</f>
        <v>0</v>
      </c>
      <c r="P10" s="191">
        <f>'BASE GRAVABLE asimilables'!AB11</f>
        <v>590.30000000000007</v>
      </c>
      <c r="Q10" s="191">
        <f>'BASE GRAVABLE asimilables'!AD11</f>
        <v>0</v>
      </c>
      <c r="R10" s="191">
        <f>'BASE GRAVABLE asimilables'!AH11</f>
        <v>0</v>
      </c>
      <c r="S10" s="191">
        <f>'BASE GRAVABLE asimilables'!AJ11+'BASE GRAVABLE asimilables'!AV11</f>
        <v>0</v>
      </c>
      <c r="T10" s="191">
        <f>'BASE GRAVABLE asimilables'!AI11</f>
        <v>0</v>
      </c>
      <c r="U10" s="232">
        <f t="shared" ref="U10:U46" si="0">I10+J10+K10+L10+O10+P10+S10+N10+M10+R10+Q10+T10</f>
        <v>7097.9000000000005</v>
      </c>
      <c r="V10" s="191">
        <f>'RETENCION ISR asimilables'!J11</f>
        <v>968.92000000000007</v>
      </c>
      <c r="W10" s="193">
        <v>21.14</v>
      </c>
      <c r="X10" s="191">
        <v>560.78</v>
      </c>
      <c r="Y10" s="191">
        <v>1968</v>
      </c>
      <c r="Z10" s="191"/>
      <c r="AA10" s="191"/>
      <c r="AB10" s="191">
        <f>I10*1%</f>
        <v>59.03</v>
      </c>
      <c r="AC10" s="191"/>
      <c r="AD10" s="191"/>
      <c r="AE10" s="232">
        <f>V10+W10+X10+Y10+AA10+AC10+Z10+AB10+AD10</f>
        <v>3577.8700000000003</v>
      </c>
      <c r="AF10" s="233">
        <f>U10-AE10</f>
        <v>3520.03</v>
      </c>
      <c r="AG10" s="175"/>
    </row>
    <row r="11" spans="1:33" ht="45" customHeight="1" x14ac:dyDescent="0.25">
      <c r="A11" s="391"/>
      <c r="B11" s="394" t="str">
        <f>'NOMINA asimilables'!A12</f>
        <v>GUDIÑO VENEGAS René</v>
      </c>
      <c r="C11" s="392" t="s">
        <v>133</v>
      </c>
      <c r="D11" s="279" t="s">
        <v>441</v>
      </c>
      <c r="E11" s="280" t="s">
        <v>440</v>
      </c>
      <c r="F11" s="280" t="s">
        <v>424</v>
      </c>
      <c r="G11" s="181">
        <f>'INCIDENCIAS asimilables'!B12</f>
        <v>0</v>
      </c>
      <c r="H11" s="181">
        <f>'INCIDENCIAS asimilables'!F12+'INCIDENCIAS asimilables'!G12</f>
        <v>0</v>
      </c>
      <c r="I11" s="191">
        <f>SUM('BASE GRAVABLE asimilables'!F12)</f>
        <v>0</v>
      </c>
      <c r="J11" s="191">
        <f>SUM('BASE GRAVABLE asimilables'!J12)</f>
        <v>0</v>
      </c>
      <c r="K11" s="191">
        <f>SUM('BASE GRAVABLE asimilables'!P12)</f>
        <v>0</v>
      </c>
      <c r="L11" s="191">
        <f>SUM('BASE GRAVABLE asimilables'!S12)</f>
        <v>0</v>
      </c>
      <c r="M11" s="191">
        <f>'BASE GRAVABLE asimilables'!V12</f>
        <v>0</v>
      </c>
      <c r="N11" s="191">
        <f>'BASE GRAVABLE asimilables'!AC12</f>
        <v>0</v>
      </c>
      <c r="O11" s="191">
        <f>SUM('RETENCION ISR asimilables'!K12:K56)</f>
        <v>0</v>
      </c>
      <c r="P11" s="191">
        <f>'BASE GRAVABLE asimilables'!AB12</f>
        <v>0</v>
      </c>
      <c r="Q11" s="191">
        <f>'BASE GRAVABLE asimilables'!AD12</f>
        <v>0</v>
      </c>
      <c r="R11" s="191">
        <f>'BASE GRAVABLE asimilables'!AH12</f>
        <v>0</v>
      </c>
      <c r="S11" s="191">
        <f>'RETENCION ISR asimilables'!M12</f>
        <v>0</v>
      </c>
      <c r="T11" s="191">
        <f>'BASE GRAVABLE asimilables'!AI12</f>
        <v>0</v>
      </c>
      <c r="U11" s="232">
        <f t="shared" si="0"/>
        <v>0</v>
      </c>
      <c r="V11" s="191">
        <f>'RETENCION ISR asimilables'!J12</f>
        <v>0</v>
      </c>
      <c r="W11" s="193"/>
      <c r="X11" s="191"/>
      <c r="Y11" s="191"/>
      <c r="Z11" s="191"/>
      <c r="AA11" s="191"/>
      <c r="AB11" s="191">
        <f>I11*1%</f>
        <v>0</v>
      </c>
      <c r="AC11" s="191"/>
      <c r="AD11" s="191"/>
      <c r="AE11" s="232">
        <f t="shared" ref="AE11:AE47" si="1">V11+W11+X11+Y11+AA11+AC11+Z11+AB11+AD11</f>
        <v>0</v>
      </c>
      <c r="AF11" s="233">
        <f t="shared" ref="AF11:AF47" si="2">U11-AE11</f>
        <v>0</v>
      </c>
      <c r="AG11" s="175"/>
    </row>
    <row r="12" spans="1:33" ht="45" customHeight="1" x14ac:dyDescent="0.25">
      <c r="A12" s="391"/>
      <c r="B12" s="394" t="str">
        <f>'NOMINA asimilables'!A13</f>
        <v>Sánchez VIEYRA  MARIA TERESA</v>
      </c>
      <c r="C12" s="392" t="s">
        <v>133</v>
      </c>
      <c r="D12" s="279" t="s">
        <v>464</v>
      </c>
      <c r="E12" s="279" t="s">
        <v>465</v>
      </c>
      <c r="F12" s="280" t="s">
        <v>466</v>
      </c>
      <c r="G12" s="181">
        <f>'INCIDENCIAS asimilables'!B13</f>
        <v>39</v>
      </c>
      <c r="H12" s="181">
        <f>'INCIDENCIAS asimilables'!F13+'INCIDENCIAS asimilables'!G13</f>
        <v>0</v>
      </c>
      <c r="I12" s="191">
        <f>SUM('BASE GRAVABLE asimilables'!F13)</f>
        <v>5755.4249999999993</v>
      </c>
      <c r="J12" s="191">
        <f>SUM('BASE GRAVABLE asimilables'!J13)</f>
        <v>375.96000000000004</v>
      </c>
      <c r="K12" s="191">
        <f>SUM('BASE GRAVABLE asimilables'!P13)</f>
        <v>213.52499999999998</v>
      </c>
      <c r="L12" s="191">
        <f>SUM('BASE GRAVABLE asimilables'!S13)</f>
        <v>0</v>
      </c>
      <c r="M12" s="191">
        <f>'BASE GRAVABLE asimilables'!V13</f>
        <v>0</v>
      </c>
      <c r="N12" s="191">
        <f>'BASE GRAVABLE asimilables'!AC13</f>
        <v>434.85</v>
      </c>
      <c r="O12" s="191">
        <f>SUM('RETENCION ISR asimilables'!K13:K57)</f>
        <v>0</v>
      </c>
      <c r="P12" s="191">
        <f>'BASE GRAVABLE asimilables'!AB13</f>
        <v>0</v>
      </c>
      <c r="Q12" s="191">
        <f>'BASE GRAVABLE asimilables'!AD13</f>
        <v>0</v>
      </c>
      <c r="R12" s="191">
        <f>'BASE GRAVABLE asimilables'!AH13</f>
        <v>0</v>
      </c>
      <c r="S12" s="191">
        <f>'RETENCION ISR asimilables'!M13</f>
        <v>0</v>
      </c>
      <c r="T12" s="191">
        <f>'BASE GRAVABLE asimilables'!AI13</f>
        <v>0</v>
      </c>
      <c r="U12" s="232">
        <v>6779.77</v>
      </c>
      <c r="V12" s="191">
        <f>'RETENCION ISR asimilables'!J13</f>
        <v>900.97</v>
      </c>
      <c r="W12" s="193">
        <v>19.75</v>
      </c>
      <c r="X12" s="191"/>
      <c r="Y12" s="191"/>
      <c r="Z12" s="191"/>
      <c r="AA12" s="191"/>
      <c r="AB12" s="191">
        <f>I12*1%</f>
        <v>57.554249999999996</v>
      </c>
      <c r="AC12" s="191"/>
      <c r="AD12" s="191"/>
      <c r="AE12" s="232">
        <f t="shared" si="1"/>
        <v>978.27425000000005</v>
      </c>
      <c r="AF12" s="233">
        <f t="shared" si="2"/>
        <v>5801.49575</v>
      </c>
      <c r="AG12" s="175"/>
    </row>
    <row r="13" spans="1:33" ht="45" customHeight="1" x14ac:dyDescent="0.25">
      <c r="A13" s="391"/>
      <c r="B13" s="394" t="str">
        <f>'NOMINA asimilables'!A14</f>
        <v>CASTAÑEDA MARIN JOSE SALVADOR</v>
      </c>
      <c r="C13" s="392" t="s">
        <v>133</v>
      </c>
      <c r="D13" s="279" t="s">
        <v>538</v>
      </c>
      <c r="E13" s="279" t="s">
        <v>539</v>
      </c>
      <c r="F13" s="280" t="s">
        <v>503</v>
      </c>
      <c r="G13" s="181">
        <f>'INCIDENCIAS asimilables'!B14</f>
        <v>36</v>
      </c>
      <c r="H13" s="181">
        <f>'INCIDENCIAS asimilables'!F14+'INCIDENCIAS asimilables'!G14</f>
        <v>0</v>
      </c>
      <c r="I13" s="191">
        <f>SUM('BASE GRAVABLE asimilables'!F14)</f>
        <v>5312.7</v>
      </c>
      <c r="J13" s="191">
        <f>SUM('BASE GRAVABLE asimilables'!J14)</f>
        <v>347.04</v>
      </c>
      <c r="K13" s="191">
        <f>SUM('BASE GRAVABLE asimilables'!P14)</f>
        <v>197.1</v>
      </c>
      <c r="L13" s="191">
        <f>SUM('BASE GRAVABLE asimilables'!S14)</f>
        <v>0</v>
      </c>
      <c r="M13" s="191">
        <f>'BASE GRAVABLE asimilables'!V14</f>
        <v>0</v>
      </c>
      <c r="N13" s="191">
        <f>'BASE GRAVABLE asimilables'!AC14</f>
        <v>0</v>
      </c>
      <c r="O13" s="191">
        <f>SUM('RETENCION ISR asimilables'!K14:K58)</f>
        <v>0</v>
      </c>
      <c r="P13" s="191">
        <f>'BASE GRAVABLE asimilables'!AB14</f>
        <v>0</v>
      </c>
      <c r="Q13" s="191">
        <f>'BASE GRAVABLE asimilables'!AD14</f>
        <v>0</v>
      </c>
      <c r="R13" s="191">
        <f>'BASE GRAVABLE asimilables'!AH14</f>
        <v>0</v>
      </c>
      <c r="S13" s="191">
        <f>'BASE GRAVABLE asimilables'!AM14</f>
        <v>0</v>
      </c>
      <c r="T13" s="191">
        <f>'BASE GRAVABLE asimilables'!AI14</f>
        <v>0</v>
      </c>
      <c r="U13" s="232">
        <f t="shared" si="0"/>
        <v>5856.84</v>
      </c>
      <c r="V13" s="191">
        <f>'RETENCION ISR asimilables'!J14</f>
        <v>703.83</v>
      </c>
      <c r="W13" s="193">
        <v>15.69</v>
      </c>
      <c r="X13" s="191"/>
      <c r="Y13" s="191"/>
      <c r="Z13" s="191"/>
      <c r="AA13" s="191"/>
      <c r="AB13" s="191">
        <f>I13*1%</f>
        <v>53.127000000000002</v>
      </c>
      <c r="AC13" s="191"/>
      <c r="AD13" s="191"/>
      <c r="AE13" s="232">
        <f t="shared" si="1"/>
        <v>772.64700000000005</v>
      </c>
      <c r="AF13" s="233">
        <f t="shared" si="2"/>
        <v>5084.1930000000002</v>
      </c>
      <c r="AG13" s="175"/>
    </row>
    <row r="14" spans="1:33" ht="45" customHeight="1" thickBot="1" x14ac:dyDescent="0.3">
      <c r="A14" s="391"/>
      <c r="B14" s="395" t="str">
        <f>'NOMINA asimilables'!A15</f>
        <v>MARTINEZ  SANDOVAL JUAN CARLOS</v>
      </c>
      <c r="C14" s="392" t="s">
        <v>133</v>
      </c>
      <c r="D14" s="279" t="s">
        <v>540</v>
      </c>
      <c r="E14" s="279" t="s">
        <v>541</v>
      </c>
      <c r="F14" s="280" t="s">
        <v>504</v>
      </c>
      <c r="G14" s="181">
        <f>'INCIDENCIAS asimilables'!B15</f>
        <v>35</v>
      </c>
      <c r="H14" s="181">
        <f>'INCIDENCIAS asimilables'!F15+'INCIDENCIAS asimilables'!G15</f>
        <v>0</v>
      </c>
      <c r="I14" s="191">
        <f>SUM('BASE GRAVABLE asimilables'!F15)</f>
        <v>5165.125</v>
      </c>
      <c r="J14" s="191">
        <f>SUM('BASE GRAVABLE asimilables'!J15)</f>
        <v>337.40000000000003</v>
      </c>
      <c r="K14" s="191">
        <f>SUM('BASE GRAVABLE asimilables'!P15)</f>
        <v>191.625</v>
      </c>
      <c r="L14" s="191">
        <f>SUM('BASE GRAVABLE asimilables'!S15)</f>
        <v>0</v>
      </c>
      <c r="M14" s="191">
        <f>'BASE GRAVABLE asimilables'!V15</f>
        <v>0</v>
      </c>
      <c r="N14" s="191">
        <f>'BASE GRAVABLE asimilables'!AC15</f>
        <v>0</v>
      </c>
      <c r="O14" s="191">
        <f>SUM('RETENCION ISR asimilables'!K15:K59)</f>
        <v>0</v>
      </c>
      <c r="P14" s="191">
        <f>'BASE GRAVABLE asimilables'!AB15</f>
        <v>0</v>
      </c>
      <c r="Q14" s="191">
        <f>'BASE GRAVABLE asimilables'!AD15</f>
        <v>0</v>
      </c>
      <c r="R14" s="191">
        <f>'BASE GRAVABLE asimilables'!AH15</f>
        <v>0</v>
      </c>
      <c r="S14" s="191">
        <f>'RETENCION ISR asimilables'!M15</f>
        <v>0</v>
      </c>
      <c r="T14" s="191">
        <f>'BASE GRAVABLE asimilables'!AI15</f>
        <v>0</v>
      </c>
      <c r="U14" s="232">
        <v>5694.16</v>
      </c>
      <c r="V14" s="191">
        <f>'RETENCION ISR asimilables'!J15</f>
        <v>669.08</v>
      </c>
      <c r="W14" s="193">
        <v>14.91</v>
      </c>
      <c r="X14" s="191"/>
      <c r="Y14" s="191"/>
      <c r="Z14" s="191"/>
      <c r="AA14" s="191"/>
      <c r="AB14" s="191">
        <f>I14*1%</f>
        <v>51.651250000000005</v>
      </c>
      <c r="AC14" s="191"/>
      <c r="AD14" s="191"/>
      <c r="AE14" s="232">
        <f t="shared" si="1"/>
        <v>735.64125000000001</v>
      </c>
      <c r="AF14" s="233">
        <f t="shared" si="2"/>
        <v>4958.5187500000002</v>
      </c>
      <c r="AG14" s="175"/>
    </row>
    <row r="15" spans="1:33" ht="45" customHeight="1" x14ac:dyDescent="0.25">
      <c r="A15" s="391">
        <v>926731087</v>
      </c>
      <c r="B15" s="397" t="str">
        <f>'NOMINA asimilables'!A16</f>
        <v>REYES ARELLANO MARIA GLORIA</v>
      </c>
      <c r="C15" s="392" t="s">
        <v>133</v>
      </c>
      <c r="D15" s="280" t="s">
        <v>380</v>
      </c>
      <c r="E15" s="280" t="s">
        <v>360</v>
      </c>
      <c r="F15" s="280" t="s">
        <v>268</v>
      </c>
      <c r="G15" s="181">
        <f>'INCIDENCIAS asimilables'!B16</f>
        <v>17</v>
      </c>
      <c r="H15" s="181">
        <f>'INCIDENCIAS asimilables'!F16+'INCIDENCIAS asimilables'!G16</f>
        <v>0</v>
      </c>
      <c r="I15" s="191">
        <f>SUM('BASE GRAVABLE asimilables'!F16)</f>
        <v>2508.7749999999996</v>
      </c>
      <c r="J15" s="191">
        <f>SUM('BASE GRAVABLE asimilables'!J16)</f>
        <v>163.88</v>
      </c>
      <c r="K15" s="191">
        <f>SUM('BASE GRAVABLE asimilables'!P16)</f>
        <v>93.074999999999989</v>
      </c>
      <c r="L15" s="191">
        <f>SUM('BASE GRAVABLE asimilables'!S16)</f>
        <v>0</v>
      </c>
      <c r="M15" s="191">
        <f>'BASE GRAVABLE asimilables'!V16</f>
        <v>0</v>
      </c>
      <c r="N15" s="191">
        <f>'BASE GRAVABLE asimilables'!AC16</f>
        <v>0</v>
      </c>
      <c r="O15" s="191">
        <f>SUM('RETENCION ISR asimilables'!K54:K73)</f>
        <v>0</v>
      </c>
      <c r="P15" s="191">
        <f>'BASE GRAVABLE asimilables'!AB16</f>
        <v>0</v>
      </c>
      <c r="Q15" s="191">
        <f>'BASE GRAVABLE asimilables'!AD16</f>
        <v>0</v>
      </c>
      <c r="R15" s="191">
        <f>'BASE GRAVABLE asimilables'!AH16</f>
        <v>0</v>
      </c>
      <c r="S15" s="191">
        <f>'RETENCION ISR asimilables'!M16</f>
        <v>0</v>
      </c>
      <c r="T15" s="191">
        <f>'BASE GRAVABLE asimilables'!AI16</f>
        <v>0</v>
      </c>
      <c r="U15" s="232">
        <v>2765.74</v>
      </c>
      <c r="V15" s="191">
        <f>'RETENCION ISR asimilables'!J16</f>
        <v>196.82999999999998</v>
      </c>
      <c r="W15" s="193">
        <v>1.02</v>
      </c>
      <c r="X15" s="191">
        <v>238.33</v>
      </c>
      <c r="Y15" s="191">
        <v>938</v>
      </c>
      <c r="Z15" s="191"/>
      <c r="AA15" s="191">
        <f t="shared" ref="AA15:AA22" si="3">I15*1%</f>
        <v>25.087749999999996</v>
      </c>
      <c r="AB15" s="191"/>
      <c r="AC15" s="191"/>
      <c r="AD15" s="191"/>
      <c r="AE15" s="232">
        <f t="shared" si="1"/>
        <v>1399.26775</v>
      </c>
      <c r="AF15" s="233">
        <f t="shared" si="2"/>
        <v>1366.4722499999998</v>
      </c>
      <c r="AG15" s="175"/>
    </row>
    <row r="16" spans="1:33" ht="45" customHeight="1" x14ac:dyDescent="0.25">
      <c r="A16" s="391">
        <v>926731092</v>
      </c>
      <c r="B16" s="398" t="str">
        <f>'NOMINA asimilables'!A17</f>
        <v>ARELLANO SANTIAGO ARMIDA</v>
      </c>
      <c r="C16" s="392" t="s">
        <v>133</v>
      </c>
      <c r="D16" s="279" t="s">
        <v>382</v>
      </c>
      <c r="E16" s="280" t="s">
        <v>412</v>
      </c>
      <c r="F16" s="280" t="s">
        <v>281</v>
      </c>
      <c r="G16" s="181">
        <f>'INCIDENCIAS asimilables'!B17</f>
        <v>37</v>
      </c>
      <c r="H16" s="181">
        <f>'INCIDENCIAS asimilables'!F17+'INCIDENCIAS asimilables'!G17</f>
        <v>0</v>
      </c>
      <c r="I16" s="191">
        <f>SUM('BASE GRAVABLE asimilables'!F17)</f>
        <v>5460.2749999999996</v>
      </c>
      <c r="J16" s="191">
        <f>SUM('BASE GRAVABLE asimilables'!J17)</f>
        <v>356.68</v>
      </c>
      <c r="K16" s="191">
        <f>SUM('BASE GRAVABLE asimilables'!P17)</f>
        <v>202.57499999999999</v>
      </c>
      <c r="L16" s="191">
        <f>SUM('BASE GRAVABLE asimilables'!S17)</f>
        <v>0</v>
      </c>
      <c r="M16" s="191">
        <f>'BASE GRAVABLE asimilables'!V17</f>
        <v>0</v>
      </c>
      <c r="N16" s="191">
        <f>'BASE GRAVABLE asimilables'!AC17</f>
        <v>412.55</v>
      </c>
      <c r="O16" s="191">
        <f>SUM('RETENCION ISR asimilables'!K56:K75)</f>
        <v>0</v>
      </c>
      <c r="P16" s="191">
        <f>'BASE GRAVABLE asimilables'!AB17</f>
        <v>0</v>
      </c>
      <c r="Q16" s="191">
        <f>'BASE GRAVABLE asimilables'!AD17</f>
        <v>0</v>
      </c>
      <c r="R16" s="191">
        <f>'BASE GRAVABLE asimilables'!AH17</f>
        <v>0</v>
      </c>
      <c r="S16" s="191">
        <f>'RETENCION ISR asimilables'!M17</f>
        <v>0</v>
      </c>
      <c r="T16" s="191">
        <f>'BASE GRAVABLE asimilables'!AI17</f>
        <v>0</v>
      </c>
      <c r="U16" s="232">
        <v>6432.09</v>
      </c>
      <c r="V16" s="191">
        <f>'RETENCION ISR asimilables'!J17</f>
        <v>826.7</v>
      </c>
      <c r="W16" s="193">
        <v>18.12</v>
      </c>
      <c r="X16" s="191">
        <v>518.73</v>
      </c>
      <c r="Y16" s="191">
        <v>2349.11</v>
      </c>
      <c r="Z16" s="191">
        <v>113.29</v>
      </c>
      <c r="AA16" s="191">
        <f t="shared" si="3"/>
        <v>54.60275</v>
      </c>
      <c r="AB16" s="191"/>
      <c r="AC16" s="191"/>
      <c r="AD16" s="191"/>
      <c r="AE16" s="232">
        <f t="shared" si="1"/>
        <v>3880.5527500000003</v>
      </c>
      <c r="AF16" s="233">
        <f t="shared" si="2"/>
        <v>2551.5372499999999</v>
      </c>
      <c r="AG16" s="175"/>
    </row>
    <row r="17" spans="1:33" ht="45" customHeight="1" x14ac:dyDescent="0.25">
      <c r="A17" s="391"/>
      <c r="B17" s="398" t="str">
        <f>'NOMINA asimilables'!A18</f>
        <v>RAMOS MARTINEZ HILDA</v>
      </c>
      <c r="C17" s="392" t="s">
        <v>133</v>
      </c>
      <c r="D17" s="279" t="s">
        <v>542</v>
      </c>
      <c r="E17" s="279" t="s">
        <v>543</v>
      </c>
      <c r="F17" s="280" t="s">
        <v>501</v>
      </c>
      <c r="G17" s="181">
        <f>'INCIDENCIAS asimilables'!B18</f>
        <v>16</v>
      </c>
      <c r="H17" s="181">
        <f>'INCIDENCIAS asimilables'!F18+'INCIDENCIAS asimilables'!G18</f>
        <v>0</v>
      </c>
      <c r="I17" s="191">
        <f>SUM('BASE GRAVABLE asimilables'!F18)</f>
        <v>2361.1999999999998</v>
      </c>
      <c r="J17" s="191">
        <f>SUM('BASE GRAVABLE asimilables'!J18)</f>
        <v>154.24</v>
      </c>
      <c r="K17" s="191">
        <f>SUM('BASE GRAVABLE asimilables'!P18)</f>
        <v>87.6</v>
      </c>
      <c r="L17" s="191">
        <f>SUM('BASE GRAVABLE asimilables'!S18)</f>
        <v>0</v>
      </c>
      <c r="M17" s="191">
        <f>'BASE GRAVABLE asimilables'!V18</f>
        <v>0</v>
      </c>
      <c r="N17" s="191">
        <f>'BASE GRAVABLE asimilables'!AC18</f>
        <v>0</v>
      </c>
      <c r="O17" s="191">
        <f>SUM('RETENCION ISR asimilables'!K57:K76)</f>
        <v>0</v>
      </c>
      <c r="P17" s="191">
        <f>'BASE GRAVABLE asimilables'!AB18</f>
        <v>0</v>
      </c>
      <c r="Q17" s="191">
        <f>'BASE GRAVABLE asimilables'!AD18</f>
        <v>1600</v>
      </c>
      <c r="R17" s="191">
        <f>'BASE GRAVABLE asimilables'!AH18</f>
        <v>0</v>
      </c>
      <c r="S17" s="191">
        <f>'RETENCION ISR asimilables'!M18</f>
        <v>0</v>
      </c>
      <c r="T17" s="191">
        <f>'BASE GRAVABLE asimilables'!AI18</f>
        <v>0</v>
      </c>
      <c r="U17" s="232">
        <f t="shared" si="0"/>
        <v>4203.0399999999991</v>
      </c>
      <c r="V17" s="191">
        <f>'RETENCION ISR asimilables'!J18</f>
        <v>381.57</v>
      </c>
      <c r="W17" s="193">
        <v>10.86</v>
      </c>
      <c r="X17" s="191"/>
      <c r="Y17" s="191"/>
      <c r="Z17" s="191"/>
      <c r="AA17" s="191"/>
      <c r="AB17" s="191">
        <f>I17*1%</f>
        <v>23.611999999999998</v>
      </c>
      <c r="AC17" s="191"/>
      <c r="AD17" s="191"/>
      <c r="AE17" s="232">
        <f t="shared" si="1"/>
        <v>416.04200000000003</v>
      </c>
      <c r="AF17" s="233">
        <f t="shared" si="2"/>
        <v>3786.9979999999991</v>
      </c>
      <c r="AG17" s="175"/>
    </row>
    <row r="18" spans="1:33" ht="45" customHeight="1" x14ac:dyDescent="0.25">
      <c r="A18" s="391"/>
      <c r="B18" s="398" t="str">
        <f>'NOMINA asimilables'!A19</f>
        <v>RUIZ FARIAS ROSA ANGELA</v>
      </c>
      <c r="C18" s="392" t="s">
        <v>133</v>
      </c>
      <c r="D18" s="279" t="s">
        <v>544</v>
      </c>
      <c r="E18" s="279" t="s">
        <v>545</v>
      </c>
      <c r="F18" s="280" t="s">
        <v>512</v>
      </c>
      <c r="G18" s="181">
        <f>'INCIDENCIAS asimilables'!B19</f>
        <v>29</v>
      </c>
      <c r="H18" s="181">
        <f>'INCIDENCIAS asimilables'!F19+'INCIDENCIAS asimilables'!G19</f>
        <v>0</v>
      </c>
      <c r="I18" s="191">
        <f>SUM('BASE GRAVABLE asimilables'!F19)</f>
        <v>4279.6749999999993</v>
      </c>
      <c r="J18" s="191">
        <f>SUM('BASE GRAVABLE asimilables'!J19)</f>
        <v>279.56</v>
      </c>
      <c r="K18" s="191">
        <f>SUM('BASE GRAVABLE asimilables'!P19)</f>
        <v>158.77499999999998</v>
      </c>
      <c r="L18" s="191">
        <f>SUM('BASE GRAVABLE asimilables'!S19)</f>
        <v>0</v>
      </c>
      <c r="M18" s="191">
        <f>'BASE GRAVABLE asimilables'!V19</f>
        <v>0</v>
      </c>
      <c r="N18" s="191">
        <f>'BASE GRAVABLE asimilables'!AC19</f>
        <v>0</v>
      </c>
      <c r="O18" s="191">
        <f>SUM('RETENCION ISR asimilables'!K58:K77)</f>
        <v>0</v>
      </c>
      <c r="P18" s="191">
        <f>'BASE GRAVABLE asimilables'!AB19</f>
        <v>0</v>
      </c>
      <c r="Q18" s="191">
        <f>'BASE GRAVABLE asimilables'!AD19</f>
        <v>0</v>
      </c>
      <c r="R18" s="191">
        <f>'BASE GRAVABLE asimilables'!AH19</f>
        <v>0</v>
      </c>
      <c r="S18" s="191">
        <f>'RETENCION ISR asimilables'!M19</f>
        <v>0</v>
      </c>
      <c r="T18" s="191">
        <f>'BASE GRAVABLE asimilables'!AI19</f>
        <v>0</v>
      </c>
      <c r="U18" s="232">
        <v>4718.0200000000004</v>
      </c>
      <c r="V18" s="191">
        <f>'RETENCION ISR asimilables'!J19</f>
        <v>472.97</v>
      </c>
      <c r="W18" s="193">
        <v>10.3</v>
      </c>
      <c r="X18" s="191"/>
      <c r="Y18" s="191"/>
      <c r="Z18" s="191"/>
      <c r="AA18" s="191"/>
      <c r="AB18" s="191">
        <f>I18*1%</f>
        <v>42.796749999999996</v>
      </c>
      <c r="AC18" s="191"/>
      <c r="AD18" s="191"/>
      <c r="AE18" s="232">
        <f t="shared" si="1"/>
        <v>526.06675000000007</v>
      </c>
      <c r="AF18" s="233">
        <f t="shared" si="2"/>
        <v>4191.9532500000005</v>
      </c>
      <c r="AG18" s="175"/>
    </row>
    <row r="19" spans="1:33" ht="45" customHeight="1" x14ac:dyDescent="0.25">
      <c r="A19" s="391"/>
      <c r="B19" s="398" t="str">
        <f>'NOMINA asimilables'!A20</f>
        <v>VILLALVAZO MAGALLON ROSA ESTELA</v>
      </c>
      <c r="C19" s="392" t="s">
        <v>133</v>
      </c>
      <c r="D19" s="279" t="s">
        <v>546</v>
      </c>
      <c r="E19" s="279" t="s">
        <v>547</v>
      </c>
      <c r="F19" s="280" t="s">
        <v>511</v>
      </c>
      <c r="G19" s="181">
        <f>'INCIDENCIAS asimilables'!B20</f>
        <v>33</v>
      </c>
      <c r="H19" s="181">
        <f>'INCIDENCIAS asimilables'!F20+'INCIDENCIAS asimilables'!G20</f>
        <v>0</v>
      </c>
      <c r="I19" s="191">
        <f>SUM('BASE GRAVABLE asimilables'!F20)</f>
        <v>4869.9749999999995</v>
      </c>
      <c r="J19" s="191">
        <f>SUM('BASE GRAVABLE asimilables'!J20)</f>
        <v>318.12</v>
      </c>
      <c r="K19" s="191">
        <f>SUM('BASE GRAVABLE asimilables'!P20)</f>
        <v>180.67499999999998</v>
      </c>
      <c r="L19" s="191">
        <f>SUM('BASE GRAVABLE asimilables'!S20)</f>
        <v>0</v>
      </c>
      <c r="M19" s="191">
        <f>'BASE GRAVABLE asimilables'!V20</f>
        <v>0</v>
      </c>
      <c r="N19" s="191">
        <f>'BASE GRAVABLE asimilables'!AC20</f>
        <v>0</v>
      </c>
      <c r="O19" s="191">
        <f>SUM('RETENCION ISR asimilables'!K59:K78)</f>
        <v>0</v>
      </c>
      <c r="P19" s="191">
        <f>'BASE GRAVABLE asimilables'!AB20</f>
        <v>0</v>
      </c>
      <c r="Q19" s="191">
        <f>'BASE GRAVABLE asimilables'!AD20</f>
        <v>0</v>
      </c>
      <c r="R19" s="191">
        <f>'BASE GRAVABLE asimilables'!AH20</f>
        <v>0</v>
      </c>
      <c r="S19" s="191">
        <f>'RETENCION ISR asimilables'!M20</f>
        <v>0</v>
      </c>
      <c r="T19" s="191">
        <f>'BASE GRAVABLE asimilables'!AI20</f>
        <v>0</v>
      </c>
      <c r="U19" s="232">
        <v>5368.78</v>
      </c>
      <c r="V19" s="191">
        <f>'RETENCION ISR asimilables'!J20</f>
        <v>599.58000000000004</v>
      </c>
      <c r="W19" s="193">
        <v>13.38</v>
      </c>
      <c r="X19" s="191"/>
      <c r="Y19" s="191"/>
      <c r="Z19" s="191"/>
      <c r="AA19" s="191"/>
      <c r="AB19" s="191">
        <f>I19*1%</f>
        <v>48.699749999999995</v>
      </c>
      <c r="AC19" s="191"/>
      <c r="AD19" s="191"/>
      <c r="AE19" s="232">
        <f t="shared" si="1"/>
        <v>661.65975000000003</v>
      </c>
      <c r="AF19" s="233">
        <f t="shared" si="2"/>
        <v>4707.1202499999999</v>
      </c>
      <c r="AG19" s="175"/>
    </row>
    <row r="20" spans="1:33" ht="45" customHeight="1" x14ac:dyDescent="0.25">
      <c r="A20" s="391"/>
      <c r="B20" s="445" t="str">
        <f>'NOMINA asimilables'!A21</f>
        <v>RUBIO MONTANTE ISRAEL</v>
      </c>
      <c r="C20" s="392" t="s">
        <v>133</v>
      </c>
      <c r="D20" s="279" t="s">
        <v>467</v>
      </c>
      <c r="E20" s="279" t="s">
        <v>468</v>
      </c>
      <c r="F20" s="280" t="s">
        <v>292</v>
      </c>
      <c r="G20" s="181">
        <f>'INCIDENCIAS asimilables'!B21</f>
        <v>38</v>
      </c>
      <c r="H20" s="181">
        <f>'INCIDENCIAS asimilables'!F21+'INCIDENCIAS asimilables'!G21</f>
        <v>0</v>
      </c>
      <c r="I20" s="191">
        <f>SUM('BASE GRAVABLE asimilables'!F21)</f>
        <v>5607.8499999999995</v>
      </c>
      <c r="J20" s="191">
        <f>SUM('BASE GRAVABLE asimilables'!J21)</f>
        <v>366.32000000000005</v>
      </c>
      <c r="K20" s="191">
        <f>SUM('BASE GRAVABLE asimilables'!P21)</f>
        <v>208.04999999999998</v>
      </c>
      <c r="L20" s="191">
        <f>SUM('BASE GRAVABLE asimilables'!S21)</f>
        <v>0</v>
      </c>
      <c r="M20" s="191">
        <f>'BASE GRAVABLE asimilables'!V21</f>
        <v>0</v>
      </c>
      <c r="N20" s="191">
        <f>'BASE GRAVABLE asimilables'!AC21</f>
        <v>0</v>
      </c>
      <c r="O20" s="191">
        <f>SUM('RETENCION ISR asimilables'!K60:K79)</f>
        <v>0</v>
      </c>
      <c r="P20" s="191">
        <f>'BASE GRAVABLE asimilables'!AB21</f>
        <v>0</v>
      </c>
      <c r="Q20" s="191">
        <f>'BASE GRAVABLE asimilables'!AD21</f>
        <v>0</v>
      </c>
      <c r="R20" s="191">
        <f>'BASE GRAVABLE asimilables'!AH21</f>
        <v>0</v>
      </c>
      <c r="S20" s="191">
        <f>'RETENCION ISR asimilables'!M21</f>
        <v>0</v>
      </c>
      <c r="T20" s="191">
        <f>'BASE GRAVABLE asimilables'!AI21</f>
        <v>0</v>
      </c>
      <c r="U20" s="232">
        <f t="shared" si="0"/>
        <v>6182.2199999999993</v>
      </c>
      <c r="V20" s="191">
        <f>'RETENCION ISR asimilables'!J21</f>
        <v>773.33</v>
      </c>
      <c r="W20" s="193">
        <v>17.23</v>
      </c>
      <c r="X20" s="191">
        <v>532.75</v>
      </c>
      <c r="Y20" s="191">
        <v>1185.9100000000001</v>
      </c>
      <c r="Z20" s="191"/>
      <c r="AA20" s="191">
        <f t="shared" si="3"/>
        <v>56.078499999999998</v>
      </c>
      <c r="AB20" s="191"/>
      <c r="AC20" s="191"/>
      <c r="AD20" s="191"/>
      <c r="AE20" s="232">
        <f t="shared" si="1"/>
        <v>2565.2985000000003</v>
      </c>
      <c r="AF20" s="233">
        <f t="shared" si="2"/>
        <v>3616.921499999999</v>
      </c>
      <c r="AG20" s="175"/>
    </row>
    <row r="21" spans="1:33" ht="45" customHeight="1" thickBot="1" x14ac:dyDescent="0.3">
      <c r="A21" s="391">
        <v>926731073</v>
      </c>
      <c r="B21" s="446" t="str">
        <f>'NOMINA asimilables'!A22</f>
        <v>SANDOVAL PEREZ KARINA</v>
      </c>
      <c r="C21" s="396" t="s">
        <v>219</v>
      </c>
      <c r="D21" s="281" t="s">
        <v>228</v>
      </c>
      <c r="E21" s="280" t="s">
        <v>240</v>
      </c>
      <c r="F21" s="280" t="s">
        <v>225</v>
      </c>
      <c r="G21" s="181">
        <f>'INCIDENCIAS asimilables'!B22</f>
        <v>26</v>
      </c>
      <c r="H21" s="181">
        <f>'INCIDENCIAS asimilables'!F22+'INCIDENCIAS asimilables'!G22</f>
        <v>0</v>
      </c>
      <c r="I21" s="191">
        <f>SUM('BASE GRAVABLE asimilables'!F22)</f>
        <v>5047.5</v>
      </c>
      <c r="J21" s="191">
        <f>SUM('BASE GRAVABLE asimilables'!J22)</f>
        <v>289.20000000000005</v>
      </c>
      <c r="K21" s="191">
        <f>SUM('BASE GRAVABLE asimilables'!P22)</f>
        <v>179.25</v>
      </c>
      <c r="L21" s="191">
        <f>SUM('BASE GRAVABLE asimilables'!S22)</f>
        <v>0</v>
      </c>
      <c r="M21" s="191">
        <f>'BASE GRAVABLE asimilables'!V22</f>
        <v>0</v>
      </c>
      <c r="N21" s="191">
        <f>'BASE GRAVABLE asimilables'!AC22</f>
        <v>0</v>
      </c>
      <c r="O21" s="191">
        <f>SUM('RETENCION ISR asimilables'!K61:K80)</f>
        <v>0</v>
      </c>
      <c r="P21" s="191">
        <f>'BASE GRAVABLE asimilables'!AB22</f>
        <v>100.95</v>
      </c>
      <c r="Q21" s="191">
        <f>'BASE GRAVABLE asimilables'!AD22</f>
        <v>0</v>
      </c>
      <c r="R21" s="191">
        <f>'BASE GRAVABLE asimilables'!AH22</f>
        <v>0</v>
      </c>
      <c r="S21" s="191">
        <f>'RETENCION ISR asimilables'!M22</f>
        <v>0</v>
      </c>
      <c r="T21" s="191">
        <f>'BASE GRAVABLE asimilables'!AI22</f>
        <v>0</v>
      </c>
      <c r="U21" s="232">
        <f t="shared" si="0"/>
        <v>5616.9</v>
      </c>
      <c r="V21" s="191">
        <f>'RETENCION ISR asimilables'!J22</f>
        <v>652.58000000000004</v>
      </c>
      <c r="W21" s="193">
        <v>10.96</v>
      </c>
      <c r="X21" s="191">
        <v>415.58</v>
      </c>
      <c r="Y21" s="191"/>
      <c r="Z21" s="191"/>
      <c r="AA21" s="191"/>
      <c r="AB21" s="191">
        <f>I21*1%</f>
        <v>50.475000000000001</v>
      </c>
      <c r="AC21" s="191"/>
      <c r="AD21" s="191"/>
      <c r="AE21" s="232">
        <f t="shared" si="1"/>
        <v>1129.595</v>
      </c>
      <c r="AF21" s="233">
        <v>4487.3</v>
      </c>
      <c r="AG21" s="175"/>
    </row>
    <row r="22" spans="1:33" ht="45" customHeight="1" x14ac:dyDescent="0.25">
      <c r="A22" s="391">
        <v>926731093</v>
      </c>
      <c r="B22" s="447" t="str">
        <f>'NOMINA asimilables'!A23</f>
        <v>VÁZQUEZ  RUIZ KARLA MARISOL</v>
      </c>
      <c r="C22" s="392" t="s">
        <v>133</v>
      </c>
      <c r="D22" s="280" t="s">
        <v>372</v>
      </c>
      <c r="E22" s="280" t="s">
        <v>362</v>
      </c>
      <c r="F22" s="280" t="s">
        <v>282</v>
      </c>
      <c r="G22" s="181">
        <f>'INCIDENCIAS asimilables'!B23</f>
        <v>40</v>
      </c>
      <c r="H22" s="181">
        <f>'INCIDENCIAS asimilables'!F23+'INCIDENCIAS asimilables'!G23</f>
        <v>0</v>
      </c>
      <c r="I22" s="191">
        <f>SUM('BASE GRAVABLE asimilables'!F23)</f>
        <v>5903</v>
      </c>
      <c r="J22" s="191">
        <f>SUM('BASE GRAVABLE asimilables'!J23)</f>
        <v>385.6</v>
      </c>
      <c r="K22" s="191">
        <f>SUM('BASE GRAVABLE asimilables'!P23)</f>
        <v>219</v>
      </c>
      <c r="L22" s="191">
        <f>SUM('BASE GRAVABLE asimilables'!S23)</f>
        <v>0</v>
      </c>
      <c r="M22" s="191">
        <f>'BASE GRAVABLE asimilables'!V23</f>
        <v>0</v>
      </c>
      <c r="N22" s="191">
        <f>'BASE GRAVABLE asimilables'!AC23</f>
        <v>446</v>
      </c>
      <c r="O22" s="191">
        <f>SUM('RETENCION ISR asimilables'!K57:K76)</f>
        <v>0</v>
      </c>
      <c r="P22" s="191">
        <f>'BASE GRAVABLE asimilables'!AB23</f>
        <v>0</v>
      </c>
      <c r="Q22" s="191">
        <f>'BASE GRAVABLE asimilables'!AD23</f>
        <v>0</v>
      </c>
      <c r="R22" s="191">
        <f>'BASE GRAVABLE asimilables'!AH23</f>
        <v>0</v>
      </c>
      <c r="S22" s="191">
        <f>'RETENCION ISR asimilables'!M23</f>
        <v>0</v>
      </c>
      <c r="T22" s="191">
        <f>'BASE GRAVABLE asimilables'!AI23</f>
        <v>0</v>
      </c>
      <c r="U22" s="232">
        <f t="shared" si="0"/>
        <v>6953.6</v>
      </c>
      <c r="V22" s="191">
        <f>'RETENCION ISR asimilables'!J23</f>
        <v>938.1</v>
      </c>
      <c r="W22" s="193">
        <v>20.57</v>
      </c>
      <c r="X22" s="191">
        <v>560.78</v>
      </c>
      <c r="Y22" s="191">
        <v>2952</v>
      </c>
      <c r="Z22" s="191"/>
      <c r="AA22" s="191">
        <f t="shared" si="3"/>
        <v>59.03</v>
      </c>
      <c r="AB22" s="191"/>
      <c r="AC22" s="191"/>
      <c r="AD22" s="191"/>
      <c r="AE22" s="232">
        <f t="shared" si="1"/>
        <v>4530.4799999999996</v>
      </c>
      <c r="AF22" s="233">
        <f t="shared" si="2"/>
        <v>2423.1200000000008</v>
      </c>
      <c r="AG22" s="175"/>
    </row>
    <row r="23" spans="1:33" ht="45" customHeight="1" x14ac:dyDescent="0.25">
      <c r="A23" s="391"/>
      <c r="B23" s="448" t="str">
        <f>'NOMINA asimilables'!A24</f>
        <v>RODRIGUEZ MENDOZA RAMIRO</v>
      </c>
      <c r="C23" s="392" t="s">
        <v>133</v>
      </c>
      <c r="D23" s="279" t="s">
        <v>384</v>
      </c>
      <c r="E23" s="280" t="s">
        <v>365</v>
      </c>
      <c r="F23" s="280" t="s">
        <v>287</v>
      </c>
      <c r="G23" s="181">
        <f>'INCIDENCIAS asimilables'!B24</f>
        <v>32</v>
      </c>
      <c r="H23" s="181">
        <f>'INCIDENCIAS asimilables'!F24+'INCIDENCIAS asimilables'!G24</f>
        <v>0</v>
      </c>
      <c r="I23" s="191">
        <f>SUM('BASE GRAVABLE asimilables'!F24)</f>
        <v>4722.3999999999996</v>
      </c>
      <c r="J23" s="191">
        <f>SUM('BASE GRAVABLE asimilables'!J24)</f>
        <v>308.48</v>
      </c>
      <c r="K23" s="191">
        <f>SUM('BASE GRAVABLE asimilables'!P24)</f>
        <v>175.2</v>
      </c>
      <c r="L23" s="191">
        <f>SUM('BASE GRAVABLE asimilables'!S24)</f>
        <v>0</v>
      </c>
      <c r="M23" s="191">
        <f>'BASE GRAVABLE asimilables'!V24</f>
        <v>0</v>
      </c>
      <c r="N23" s="191">
        <f>'BASE GRAVABLE asimilables'!AC24</f>
        <v>0</v>
      </c>
      <c r="O23" s="191">
        <f>SUM('RETENCION ISR asimilables'!K62:K81)</f>
        <v>0</v>
      </c>
      <c r="P23" s="191">
        <f>'BASE GRAVABLE asimilables'!AB24</f>
        <v>0</v>
      </c>
      <c r="Q23" s="191">
        <f>'BASE GRAVABLE asimilables'!AD24</f>
        <v>0</v>
      </c>
      <c r="R23" s="191">
        <f>'BASE GRAVABLE asimilables'!AH24</f>
        <v>0</v>
      </c>
      <c r="S23" s="191">
        <f>'RETENCION ISR asimilables'!M24</f>
        <v>0</v>
      </c>
      <c r="T23" s="191">
        <f>'BASE GRAVABLE asimilables'!AI24</f>
        <v>0</v>
      </c>
      <c r="U23" s="232">
        <f t="shared" si="0"/>
        <v>5206.079999999999</v>
      </c>
      <c r="V23" s="191">
        <f>'RETENCION ISR asimilables'!J24</f>
        <v>564.83000000000004</v>
      </c>
      <c r="W23" s="193">
        <v>12.61</v>
      </c>
      <c r="X23" s="191">
        <v>448.63</v>
      </c>
      <c r="Y23" s="191">
        <v>255</v>
      </c>
      <c r="Z23" s="191"/>
      <c r="AA23" s="191"/>
      <c r="AB23" s="191">
        <f>I23*1%</f>
        <v>47.223999999999997</v>
      </c>
      <c r="AC23" s="191"/>
      <c r="AD23" s="191"/>
      <c r="AE23" s="232">
        <f t="shared" si="1"/>
        <v>1328.2940000000001</v>
      </c>
      <c r="AF23" s="233">
        <f t="shared" si="2"/>
        <v>3877.7859999999991</v>
      </c>
      <c r="AG23" s="175"/>
    </row>
    <row r="24" spans="1:33" ht="45" customHeight="1" x14ac:dyDescent="0.25">
      <c r="A24" s="391"/>
      <c r="B24" s="448" t="str">
        <f>'NOMINA asimilables'!A25</f>
        <v>SALAZAR AGUILAR BERNARDO GUSTAVO</v>
      </c>
      <c r="C24" s="392" t="s">
        <v>133</v>
      </c>
      <c r="D24" s="279" t="s">
        <v>446</v>
      </c>
      <c r="E24" s="279" t="s">
        <v>447</v>
      </c>
      <c r="F24" s="280" t="s">
        <v>448</v>
      </c>
      <c r="G24" s="181">
        <f>'INCIDENCIAS asimilables'!B25</f>
        <v>40</v>
      </c>
      <c r="H24" s="181">
        <f>'INCIDENCIAS asimilables'!F25+'INCIDENCIAS asimilables'!G25</f>
        <v>0</v>
      </c>
      <c r="I24" s="191">
        <f>SUM('BASE GRAVABLE asimilables'!F25)</f>
        <v>5903</v>
      </c>
      <c r="J24" s="191">
        <f>SUM('BASE GRAVABLE asimilables'!J25)</f>
        <v>385.6</v>
      </c>
      <c r="K24" s="191">
        <f>SUM('BASE GRAVABLE asimilables'!P25)</f>
        <v>219</v>
      </c>
      <c r="L24" s="191">
        <f>SUM('BASE GRAVABLE asimilables'!S25)</f>
        <v>0</v>
      </c>
      <c r="M24" s="191">
        <f>'BASE GRAVABLE asimilables'!V25</f>
        <v>0</v>
      </c>
      <c r="N24" s="191">
        <f>'BASE GRAVABLE asimilables'!AC25</f>
        <v>0</v>
      </c>
      <c r="O24" s="191">
        <f>SUM('RETENCION ISR asimilables'!K72:K91)</f>
        <v>0</v>
      </c>
      <c r="P24" s="191">
        <f>'BASE GRAVABLE asimilables'!AB25</f>
        <v>0</v>
      </c>
      <c r="Q24" s="191">
        <f>'BASE GRAVABLE asimilables'!AD25</f>
        <v>0</v>
      </c>
      <c r="R24" s="191">
        <f>'BASE GRAVABLE asimilables'!AH25</f>
        <v>0</v>
      </c>
      <c r="S24" s="191">
        <f>'RETENCION ISR asimilables'!M25</f>
        <v>0</v>
      </c>
      <c r="T24" s="191">
        <f>'BASE GRAVABLE asimilables'!AI25</f>
        <v>0</v>
      </c>
      <c r="U24" s="232">
        <f t="shared" si="0"/>
        <v>6507.6</v>
      </c>
      <c r="V24" s="191">
        <f>'RETENCION ISR asimilables'!J25</f>
        <v>842.83</v>
      </c>
      <c r="W24" s="193">
        <v>18.79</v>
      </c>
      <c r="X24" s="191">
        <v>560.78</v>
      </c>
      <c r="Y24" s="191">
        <v>0</v>
      </c>
      <c r="Z24" s="191"/>
      <c r="AA24" s="191"/>
      <c r="AB24" s="191"/>
      <c r="AC24" s="191"/>
      <c r="AD24" s="191"/>
      <c r="AE24" s="232">
        <f t="shared" si="1"/>
        <v>1422.4</v>
      </c>
      <c r="AF24" s="233">
        <f t="shared" si="2"/>
        <v>5085.2000000000007</v>
      </c>
      <c r="AG24" s="175"/>
    </row>
    <row r="25" spans="1:33" ht="45" customHeight="1" x14ac:dyDescent="0.25">
      <c r="A25" s="391"/>
      <c r="B25" s="449" t="str">
        <f>'NOMINA asimilables'!A26</f>
        <v>LANGARICA RIVERA VICTOR MANUEL</v>
      </c>
      <c r="C25" s="396" t="s">
        <v>219</v>
      </c>
      <c r="D25" s="279" t="s">
        <v>449</v>
      </c>
      <c r="E25" s="280" t="s">
        <v>450</v>
      </c>
      <c r="F25" s="280" t="s">
        <v>428</v>
      </c>
      <c r="G25" s="181">
        <f>'INCIDENCIAS asimilables'!B26</f>
        <v>40</v>
      </c>
      <c r="H25" s="181">
        <f>'INCIDENCIAS asimilables'!F26+'INCIDENCIAS asimilables'!G26</f>
        <v>0</v>
      </c>
      <c r="I25" s="191">
        <f>SUM('BASE GRAVABLE asimilables'!F26)</f>
        <v>6730</v>
      </c>
      <c r="J25" s="191">
        <f>SUM('BASE GRAVABLE asimilables'!J26)</f>
        <v>385.6</v>
      </c>
      <c r="K25" s="191">
        <f>SUM('BASE GRAVABLE asimilables'!P26)</f>
        <v>239</v>
      </c>
      <c r="L25" s="191">
        <f>SUM('BASE GRAVABLE asimilables'!S26)</f>
        <v>0</v>
      </c>
      <c r="M25" s="191">
        <f>'BASE GRAVABLE asimilables'!V26</f>
        <v>0</v>
      </c>
      <c r="N25" s="191">
        <f>'BASE GRAVABLE asimilables'!AC26</f>
        <v>0</v>
      </c>
      <c r="O25" s="191">
        <f>SUM('RETENCION ISR asimilables'!K73:K92)</f>
        <v>0</v>
      </c>
      <c r="P25" s="191">
        <f>'BASE GRAVABLE asimilables'!AB26</f>
        <v>0</v>
      </c>
      <c r="Q25" s="191">
        <f>'BASE GRAVABLE asimilables'!AD26</f>
        <v>0</v>
      </c>
      <c r="R25" s="191">
        <f>'BASE GRAVABLE asimilables'!AH26</f>
        <v>0</v>
      </c>
      <c r="S25" s="440">
        <f>'BASE GRAVABLE asimilables'!AP26</f>
        <v>0</v>
      </c>
      <c r="T25" s="191">
        <f>'BASE GRAVABLE asimilables'!AI26</f>
        <v>0</v>
      </c>
      <c r="U25" s="232">
        <f t="shared" si="0"/>
        <v>7354.6</v>
      </c>
      <c r="V25" s="191">
        <f>'RETENCION ISR asimilables'!J26</f>
        <v>1023.75</v>
      </c>
      <c r="W25" s="193">
        <v>22.86</v>
      </c>
      <c r="X25" s="191">
        <v>639.35</v>
      </c>
      <c r="Y25" s="191">
        <v>0</v>
      </c>
      <c r="Z25" s="191"/>
      <c r="AA25" s="191"/>
      <c r="AB25" s="191">
        <f>I25*1%</f>
        <v>67.3</v>
      </c>
      <c r="AC25" s="191"/>
      <c r="AD25" s="191"/>
      <c r="AE25" s="232">
        <f t="shared" si="1"/>
        <v>1753.26</v>
      </c>
      <c r="AF25" s="233">
        <f t="shared" si="2"/>
        <v>5601.34</v>
      </c>
      <c r="AG25" s="175"/>
    </row>
    <row r="26" spans="1:33" ht="45" customHeight="1" thickBot="1" x14ac:dyDescent="0.3">
      <c r="A26" s="391">
        <v>926731090</v>
      </c>
      <c r="B26" s="450" t="str">
        <f>'NOMINA asimilables'!A27</f>
        <v>BARAJAS PEREZ JUAN SAUL</v>
      </c>
      <c r="C26" s="396" t="s">
        <v>219</v>
      </c>
      <c r="D26" s="390" t="s">
        <v>388</v>
      </c>
      <c r="E26" s="279" t="s">
        <v>371</v>
      </c>
      <c r="F26" s="280" t="s">
        <v>267</v>
      </c>
      <c r="G26" s="181">
        <f>'INCIDENCIAS asimilables'!B27</f>
        <v>15</v>
      </c>
      <c r="H26" s="181">
        <f>'INCIDENCIAS asimilables'!F27+'INCIDENCIAS asimilables'!G27</f>
        <v>0</v>
      </c>
      <c r="I26" s="191">
        <f>SUM('BASE GRAVABLE asimilables'!F27)</f>
        <v>2523.75</v>
      </c>
      <c r="J26" s="191">
        <f>SUM('BASE GRAVABLE asimilables'!J27)</f>
        <v>144.60000000000002</v>
      </c>
      <c r="K26" s="191">
        <f>SUM('BASE GRAVABLE asimilables'!P27)</f>
        <v>89.625</v>
      </c>
      <c r="L26" s="191">
        <f>SUM('BASE GRAVABLE asimilables'!S27)</f>
        <v>0</v>
      </c>
      <c r="M26" s="191">
        <f>'BASE GRAVABLE asimilables'!V27</f>
        <v>0</v>
      </c>
      <c r="N26" s="191">
        <f>'BASE GRAVABLE asimilables'!AC27</f>
        <v>0</v>
      </c>
      <c r="O26" s="191">
        <f>SUM('RETENCION ISR asimilables'!K74:K93)</f>
        <v>0</v>
      </c>
      <c r="P26" s="191">
        <f>'BASE GRAVABLE asimilables'!AB27</f>
        <v>0</v>
      </c>
      <c r="Q26" s="191">
        <f>'BASE GRAVABLE asimilables'!AD27</f>
        <v>0</v>
      </c>
      <c r="R26" s="191">
        <f>'BASE GRAVABLE asimilables'!AH27</f>
        <v>0</v>
      </c>
      <c r="S26" s="191">
        <f>'BASE GRAVABLE asimilables'!AT27</f>
        <v>0</v>
      </c>
      <c r="T26" s="191">
        <f>'BASE GRAVABLE asimilables'!AI27</f>
        <v>0</v>
      </c>
      <c r="U26" s="232">
        <f t="shared" si="0"/>
        <v>2757.9749999999999</v>
      </c>
      <c r="V26" s="191">
        <f>'RETENCION ISR asimilables'!J27</f>
        <v>195.98000000000002</v>
      </c>
      <c r="W26" s="193">
        <v>1</v>
      </c>
      <c r="X26" s="191">
        <v>239.76</v>
      </c>
      <c r="Y26" s="191">
        <v>935</v>
      </c>
      <c r="Z26" s="191"/>
      <c r="AA26" s="191"/>
      <c r="AB26" s="191">
        <f>I26*1%</f>
        <v>25.237500000000001</v>
      </c>
      <c r="AC26" s="191"/>
      <c r="AD26" s="191"/>
      <c r="AE26" s="232">
        <f t="shared" si="1"/>
        <v>1396.9775</v>
      </c>
      <c r="AF26" s="233">
        <f t="shared" si="2"/>
        <v>1360.9974999999999</v>
      </c>
      <c r="AG26" s="175"/>
    </row>
    <row r="27" spans="1:33" ht="45" customHeight="1" thickBot="1" x14ac:dyDescent="0.3">
      <c r="A27" s="391"/>
      <c r="B27" s="451" t="str">
        <f>'NOMINA asimilables'!A28</f>
        <v>PEREZ ASPIRI GERARDO</v>
      </c>
      <c r="C27" s="419" t="s">
        <v>133</v>
      </c>
      <c r="D27" s="390"/>
      <c r="E27" s="279"/>
      <c r="F27" s="280"/>
      <c r="G27" s="181">
        <f>'INCIDENCIAS asimilables'!B28</f>
        <v>10</v>
      </c>
      <c r="H27" s="181">
        <v>0</v>
      </c>
      <c r="I27" s="191">
        <f>SUM('BASE GRAVABLE asimilables'!F28)</f>
        <v>1475.75</v>
      </c>
      <c r="J27" s="191">
        <f>SUM('BASE GRAVABLE asimilables'!J28)</f>
        <v>96.4</v>
      </c>
      <c r="K27" s="191">
        <f>SUM('BASE GRAVABLE asimilables'!P28)</f>
        <v>54.75</v>
      </c>
      <c r="L27" s="191">
        <f>SUM('BASE GRAVABLE asimilables'!S28)</f>
        <v>0</v>
      </c>
      <c r="M27" s="191">
        <f>'BASE GRAVABLE asimilables'!V28</f>
        <v>0</v>
      </c>
      <c r="N27" s="191">
        <f>'BASE GRAVABLE asimilables'!AC28</f>
        <v>0</v>
      </c>
      <c r="O27" s="191">
        <f>SUM('RETENCION ISR asimilables'!K75:K94)</f>
        <v>0</v>
      </c>
      <c r="P27" s="191">
        <f>'BASE GRAVABLE asimilables'!AB28</f>
        <v>0</v>
      </c>
      <c r="Q27" s="191">
        <f>'BASE GRAVABLE asimilables'!AD28</f>
        <v>0</v>
      </c>
      <c r="R27" s="191">
        <f>'BASE GRAVABLE asimilables'!AH28</f>
        <v>0</v>
      </c>
      <c r="S27" s="191">
        <f>'RETENCION ISR asimilables'!M28</f>
        <v>0</v>
      </c>
      <c r="T27" s="191">
        <f>'BASE GRAVABLE asimilables'!AI28</f>
        <v>0</v>
      </c>
      <c r="U27" s="232">
        <f t="shared" si="0"/>
        <v>1626.9</v>
      </c>
      <c r="V27" s="191">
        <f>'RETENCION ISR asimilables'!J28</f>
        <v>93.100000000000009</v>
      </c>
      <c r="W27" s="193">
        <v>0</v>
      </c>
      <c r="X27" s="191"/>
      <c r="Y27" s="191"/>
      <c r="Z27" s="191"/>
      <c r="AA27" s="191"/>
      <c r="AB27" s="191"/>
      <c r="AC27" s="191"/>
      <c r="AD27" s="191"/>
      <c r="AE27" s="232">
        <f t="shared" si="1"/>
        <v>93.100000000000009</v>
      </c>
      <c r="AF27" s="233">
        <f t="shared" si="2"/>
        <v>1533.8000000000002</v>
      </c>
      <c r="AG27" s="175"/>
    </row>
    <row r="28" spans="1:33" ht="45" customHeight="1" x14ac:dyDescent="0.25">
      <c r="A28" s="391">
        <v>926731056</v>
      </c>
      <c r="B28" s="452" t="str">
        <f>'NOMINA asimilables'!A29</f>
        <v>CÁRDENAS MAGAÑA JORGE A.</v>
      </c>
      <c r="C28" s="399" t="s">
        <v>133</v>
      </c>
      <c r="D28" s="281" t="s">
        <v>227</v>
      </c>
      <c r="E28" s="280" t="s">
        <v>413</v>
      </c>
      <c r="F28" s="280" t="s">
        <v>223</v>
      </c>
      <c r="G28" s="267">
        <f>'INCIDENCIAS asimilables'!B29</f>
        <v>40</v>
      </c>
      <c r="H28" s="181">
        <f>'INCIDENCIAS asimilables'!F29+'INCIDENCIAS asimilables'!G29</f>
        <v>0</v>
      </c>
      <c r="I28" s="191">
        <f>SUM('BASE GRAVABLE asimilables'!F29)</f>
        <v>5903</v>
      </c>
      <c r="J28" s="191">
        <f>SUM('BASE GRAVABLE asimilables'!J29)</f>
        <v>385.6</v>
      </c>
      <c r="K28" s="191">
        <f>SUM('BASE GRAVABLE asimilables'!P29)</f>
        <v>219</v>
      </c>
      <c r="L28" s="191">
        <f>SUM('BASE GRAVABLE asimilables'!S29)</f>
        <v>0</v>
      </c>
      <c r="M28" s="191">
        <f>'BASE GRAVABLE asimilables'!V29</f>
        <v>0</v>
      </c>
      <c r="N28" s="191">
        <f>'BASE GRAVABLE asimilables'!AC29</f>
        <v>0</v>
      </c>
      <c r="O28" s="191">
        <f>SUM('RETENCION ISR asimilables'!K74:K93)</f>
        <v>0</v>
      </c>
      <c r="P28" s="191">
        <f>'BASE GRAVABLE asimilables'!AB29</f>
        <v>354.18</v>
      </c>
      <c r="Q28" s="191">
        <f>'BASE GRAVABLE asimilables'!AD29</f>
        <v>0</v>
      </c>
      <c r="R28" s="191">
        <f>'BASE GRAVABLE asimilables'!AH29</f>
        <v>0</v>
      </c>
      <c r="S28" s="191">
        <f>'BASE GRAVABLE asimilables'!AS29</f>
        <v>0</v>
      </c>
      <c r="T28" s="191">
        <f>'BASE GRAVABLE asimilables'!AI29</f>
        <v>0</v>
      </c>
      <c r="U28" s="232">
        <f t="shared" si="0"/>
        <v>6861.7800000000007</v>
      </c>
      <c r="V28" s="191">
        <f>'RETENCION ISR asimilables'!J29</f>
        <v>918.49</v>
      </c>
      <c r="W28" s="193">
        <v>20.21</v>
      </c>
      <c r="X28" s="191">
        <v>560.78</v>
      </c>
      <c r="Y28" s="191">
        <v>1968</v>
      </c>
      <c r="Z28" s="191"/>
      <c r="AA28" s="191"/>
      <c r="AB28" s="191">
        <f>I28*1%</f>
        <v>59.03</v>
      </c>
      <c r="AC28" s="191"/>
      <c r="AD28" s="191"/>
      <c r="AE28" s="232">
        <f t="shared" si="1"/>
        <v>3526.51</v>
      </c>
      <c r="AF28" s="233">
        <f t="shared" si="2"/>
        <v>3335.2700000000004</v>
      </c>
      <c r="AG28" s="175"/>
    </row>
    <row r="29" spans="1:33" ht="45" customHeight="1" x14ac:dyDescent="0.25">
      <c r="A29" s="391"/>
      <c r="B29" s="453" t="str">
        <f>'NOMINA asimilables'!A30</f>
        <v>BAÑUELOS AMEZCUA ULISES</v>
      </c>
      <c r="C29" s="396" t="s">
        <v>219</v>
      </c>
      <c r="D29" s="282" t="s">
        <v>385</v>
      </c>
      <c r="E29" s="280" t="s">
        <v>366</v>
      </c>
      <c r="F29" s="280" t="s">
        <v>367</v>
      </c>
      <c r="G29" s="267">
        <f>'INCIDENCIAS asimilables'!B30</f>
        <v>40</v>
      </c>
      <c r="H29" s="181">
        <f>'INCIDENCIAS asimilables'!F30+'INCIDENCIAS asimilables'!G30</f>
        <v>0</v>
      </c>
      <c r="I29" s="191">
        <f>SUM('BASE GRAVABLE asimilables'!F30)</f>
        <v>6730</v>
      </c>
      <c r="J29" s="191">
        <f>SUM('BASE GRAVABLE asimilables'!J30)</f>
        <v>385.6</v>
      </c>
      <c r="K29" s="191">
        <f>SUM('BASE GRAVABLE asimilables'!P30)</f>
        <v>239</v>
      </c>
      <c r="L29" s="191">
        <f>SUM('BASE GRAVABLE asimilables'!S30)</f>
        <v>0</v>
      </c>
      <c r="M29" s="191">
        <f>'BASE GRAVABLE asimilables'!V30</f>
        <v>0</v>
      </c>
      <c r="N29" s="191">
        <f>'BASE GRAVABLE asimilables'!AC30</f>
        <v>0</v>
      </c>
      <c r="O29" s="191">
        <f>SUM('RETENCION ISR asimilables'!K63:K82)</f>
        <v>0</v>
      </c>
      <c r="P29" s="191">
        <f>'BASE GRAVABLE asimilables'!AB30</f>
        <v>134.6</v>
      </c>
      <c r="Q29" s="191">
        <f>'BASE GRAVABLE asimilables'!AD30</f>
        <v>0</v>
      </c>
      <c r="R29" s="191">
        <f>'BASE GRAVABLE asimilables'!AH30</f>
        <v>0</v>
      </c>
      <c r="S29" s="191">
        <f>'BASE GRAVABLE asimilables'!AW30</f>
        <v>0</v>
      </c>
      <c r="T29" s="191">
        <f>'BASE GRAVABLE asimilables'!AI30</f>
        <v>0</v>
      </c>
      <c r="U29" s="232">
        <f t="shared" si="0"/>
        <v>7489.2000000000007</v>
      </c>
      <c r="V29" s="191">
        <f>'RETENCION ISR asimilables'!J30</f>
        <v>1052.5</v>
      </c>
      <c r="W29" s="193">
        <v>23.38</v>
      </c>
      <c r="X29" s="191">
        <v>639.35</v>
      </c>
      <c r="Y29" s="191">
        <v>1316</v>
      </c>
      <c r="Z29" s="191"/>
      <c r="AA29" s="191"/>
      <c r="AB29" s="191">
        <f t="shared" ref="AB29:AB39" si="4">I29*1%</f>
        <v>67.3</v>
      </c>
      <c r="AC29" s="191"/>
      <c r="AD29" s="191"/>
      <c r="AE29" s="232">
        <f t="shared" si="1"/>
        <v>3098.53</v>
      </c>
      <c r="AF29" s="233">
        <f t="shared" si="2"/>
        <v>4390.67</v>
      </c>
      <c r="AG29" s="175"/>
    </row>
    <row r="30" spans="1:33" ht="45" customHeight="1" x14ac:dyDescent="0.25">
      <c r="A30" s="391">
        <v>926731088</v>
      </c>
      <c r="B30" s="454" t="str">
        <f>'NOMINA asimilables'!A31</f>
        <v>MUNGUIA FLORES MIGUEL ANGEL</v>
      </c>
      <c r="C30" s="399" t="s">
        <v>133</v>
      </c>
      <c r="D30" s="280" t="s">
        <v>381</v>
      </c>
      <c r="E30" s="280" t="s">
        <v>361</v>
      </c>
      <c r="F30" s="280" t="s">
        <v>269</v>
      </c>
      <c r="G30" s="267">
        <f>'INCIDENCIAS asimilables'!B31</f>
        <v>40</v>
      </c>
      <c r="H30" s="181">
        <f>'INCIDENCIAS asimilables'!F31+'INCIDENCIAS asimilables'!G31</f>
        <v>0</v>
      </c>
      <c r="I30" s="191">
        <f>SUM('BASE GRAVABLE asimilables'!F31)</f>
        <v>5903</v>
      </c>
      <c r="J30" s="191">
        <f>SUM('BASE GRAVABLE asimilables'!J31)</f>
        <v>385.6</v>
      </c>
      <c r="K30" s="191">
        <f>SUM('BASE GRAVABLE asimilables'!P31)</f>
        <v>219</v>
      </c>
      <c r="L30" s="191">
        <f>SUM('BASE GRAVABLE asimilables'!S31)</f>
        <v>0</v>
      </c>
      <c r="M30" s="191">
        <f>'BASE GRAVABLE asimilables'!V31</f>
        <v>0</v>
      </c>
      <c r="N30" s="191">
        <f>'BASE GRAVABLE asimilables'!AC31</f>
        <v>0</v>
      </c>
      <c r="O30" s="191">
        <f>SUM('RETENCION ISR asimilables'!K64:K83)</f>
        <v>0</v>
      </c>
      <c r="P30" s="191">
        <f>'BASE GRAVABLE asimilables'!AB31</f>
        <v>0</v>
      </c>
      <c r="Q30" s="191">
        <f>'BASE GRAVABLE asimilables'!AD31</f>
        <v>0</v>
      </c>
      <c r="R30" s="191">
        <f>'BASE GRAVABLE asimilables'!AH31</f>
        <v>0</v>
      </c>
      <c r="S30" s="191">
        <f>'RETENCION ISR asimilables'!M31</f>
        <v>0</v>
      </c>
      <c r="T30" s="191">
        <f>'BASE GRAVABLE asimilables'!AI31</f>
        <v>0</v>
      </c>
      <c r="U30" s="232">
        <f t="shared" si="0"/>
        <v>6507.6</v>
      </c>
      <c r="V30" s="191">
        <f>'RETENCION ISR asimilables'!J31</f>
        <v>842.83</v>
      </c>
      <c r="W30" s="193">
        <v>18.77</v>
      </c>
      <c r="X30" s="191">
        <v>560.78</v>
      </c>
      <c r="Y30" s="191">
        <v>1219.17</v>
      </c>
      <c r="Z30" s="191"/>
      <c r="AA30" s="191"/>
      <c r="AB30" s="191">
        <f t="shared" si="4"/>
        <v>59.03</v>
      </c>
      <c r="AC30" s="191"/>
      <c r="AD30" s="191"/>
      <c r="AE30" s="232">
        <f t="shared" si="1"/>
        <v>2700.5800000000004</v>
      </c>
      <c r="AF30" s="233">
        <f t="shared" si="2"/>
        <v>3807.02</v>
      </c>
      <c r="AG30" s="175"/>
    </row>
    <row r="31" spans="1:33" ht="45" customHeight="1" x14ac:dyDescent="0.25">
      <c r="A31" s="391"/>
      <c r="B31" s="454" t="str">
        <f>'NOMINA asimilables'!A32</f>
        <v>GARCIA MAGAÑA RAUL</v>
      </c>
      <c r="C31" s="399" t="s">
        <v>133</v>
      </c>
      <c r="D31" s="280" t="s">
        <v>383</v>
      </c>
      <c r="E31" s="280" t="s">
        <v>363</v>
      </c>
      <c r="F31" s="280" t="s">
        <v>364</v>
      </c>
      <c r="G31" s="267">
        <f>'INCIDENCIAS asimilables'!B32</f>
        <v>40</v>
      </c>
      <c r="H31" s="181">
        <f>'INCIDENCIAS asimilables'!F32+'INCIDENCIAS asimilables'!G32</f>
        <v>0</v>
      </c>
      <c r="I31" s="191">
        <f>SUM('BASE GRAVABLE asimilables'!F32)</f>
        <v>5903</v>
      </c>
      <c r="J31" s="191">
        <f>SUM('BASE GRAVABLE asimilables'!J32)</f>
        <v>385.6</v>
      </c>
      <c r="K31" s="191">
        <f>SUM('BASE GRAVABLE asimilables'!P32)</f>
        <v>219</v>
      </c>
      <c r="L31" s="191">
        <f>SUM('BASE GRAVABLE asimilables'!S32)</f>
        <v>0</v>
      </c>
      <c r="M31" s="191">
        <f>'BASE GRAVABLE asimilables'!V32</f>
        <v>0</v>
      </c>
      <c r="N31" s="191">
        <f>'BASE GRAVABLE asimilables'!AC32</f>
        <v>0</v>
      </c>
      <c r="O31" s="191">
        <f>SUM('RETENCION ISR asimilables'!K65:K84)</f>
        <v>0</v>
      </c>
      <c r="P31" s="191">
        <f>'BASE GRAVABLE asimilables'!AB32</f>
        <v>0</v>
      </c>
      <c r="Q31" s="191">
        <f>'BASE GRAVABLE asimilables'!AD32</f>
        <v>0</v>
      </c>
      <c r="R31" s="191">
        <f>'BASE GRAVABLE asimilables'!AH32</f>
        <v>0</v>
      </c>
      <c r="S31" s="191">
        <f>'BASE GRAVABLE asimilables'!AR32</f>
        <v>0</v>
      </c>
      <c r="T31" s="191">
        <f>'BASE GRAVABLE asimilables'!AI32</f>
        <v>0</v>
      </c>
      <c r="U31" s="232">
        <f t="shared" si="0"/>
        <v>6507.6</v>
      </c>
      <c r="V31" s="191">
        <f>'RETENCION ISR asimilables'!J32</f>
        <v>842.83</v>
      </c>
      <c r="W31" s="193">
        <v>18.79</v>
      </c>
      <c r="X31" s="191">
        <v>560.78</v>
      </c>
      <c r="Y31" s="191"/>
      <c r="Z31" s="191"/>
      <c r="AA31" s="191">
        <f>I31*1%</f>
        <v>59.03</v>
      </c>
      <c r="AB31" s="191"/>
      <c r="AC31" s="191"/>
      <c r="AD31" s="191"/>
      <c r="AE31" s="232">
        <f t="shared" si="1"/>
        <v>1481.43</v>
      </c>
      <c r="AF31" s="233">
        <f t="shared" si="2"/>
        <v>5026.17</v>
      </c>
      <c r="AG31" s="175"/>
    </row>
    <row r="32" spans="1:33" ht="45" customHeight="1" x14ac:dyDescent="0.25">
      <c r="A32" s="391"/>
      <c r="B32" s="454" t="str">
        <f>'NOMINA asimilables'!A33</f>
        <v>MARIA FLORENCIA GONZALEZ ZUÑIGA</v>
      </c>
      <c r="C32" s="399" t="s">
        <v>133</v>
      </c>
      <c r="D32" s="279" t="s">
        <v>444</v>
      </c>
      <c r="E32" s="279" t="s">
        <v>445</v>
      </c>
      <c r="F32" s="280" t="s">
        <v>427</v>
      </c>
      <c r="G32" s="267">
        <f>'INCIDENCIAS asimilables'!B33</f>
        <v>34</v>
      </c>
      <c r="H32" s="181">
        <f>'INCIDENCIAS asimilables'!F33+'INCIDENCIAS asimilables'!G33</f>
        <v>0</v>
      </c>
      <c r="I32" s="191">
        <f>SUM('BASE GRAVABLE asimilables'!F33)</f>
        <v>5017.5499999999993</v>
      </c>
      <c r="J32" s="191">
        <f>SUM('BASE GRAVABLE asimilables'!J33)</f>
        <v>327.76</v>
      </c>
      <c r="K32" s="191">
        <f>SUM('BASE GRAVABLE asimilables'!P33)</f>
        <v>186.14999999999998</v>
      </c>
      <c r="L32" s="191">
        <f>SUM('BASE GRAVABLE asimilables'!S33)</f>
        <v>0</v>
      </c>
      <c r="M32" s="191">
        <f>'BASE GRAVABLE asimilables'!V33</f>
        <v>0</v>
      </c>
      <c r="N32" s="191">
        <f>'BASE GRAVABLE asimilables'!AC33</f>
        <v>0</v>
      </c>
      <c r="O32" s="191">
        <f>SUM('RETENCION ISR asimilables'!K66:K85)</f>
        <v>0</v>
      </c>
      <c r="P32" s="191">
        <f>'BASE GRAVABLE asimilables'!AB33</f>
        <v>0</v>
      </c>
      <c r="Q32" s="191">
        <f>'BASE GRAVABLE asimilables'!AD33</f>
        <v>0</v>
      </c>
      <c r="R32" s="191">
        <f>'BASE GRAVABLE asimilables'!AH33</f>
        <v>0</v>
      </c>
      <c r="S32" s="191">
        <f>'BASE GRAVABLE asimilables'!AU33</f>
        <v>0</v>
      </c>
      <c r="T32" s="191">
        <f>'BASE GRAVABLE asimilables'!AI33</f>
        <v>0</v>
      </c>
      <c r="U32" s="232">
        <f t="shared" si="0"/>
        <v>5531.4599999999991</v>
      </c>
      <c r="V32" s="191">
        <f>'RETENCION ISR asimilables'!J33</f>
        <v>634.33000000000004</v>
      </c>
      <c r="W32" s="193">
        <v>14.15</v>
      </c>
      <c r="X32" s="191">
        <v>476.67</v>
      </c>
      <c r="Y32" s="191"/>
      <c r="Z32" s="191"/>
      <c r="AA32" s="191"/>
      <c r="AB32" s="191"/>
      <c r="AC32" s="191"/>
      <c r="AD32" s="191"/>
      <c r="AE32" s="232">
        <f t="shared" si="1"/>
        <v>1125.1500000000001</v>
      </c>
      <c r="AF32" s="233">
        <f t="shared" si="2"/>
        <v>4406.3099999999995</v>
      </c>
      <c r="AG32" s="175"/>
    </row>
    <row r="33" spans="1:33" ht="45" customHeight="1" x14ac:dyDescent="0.25">
      <c r="A33" s="391"/>
      <c r="B33" s="454" t="str">
        <f>'NOMINA asimilables'!A34</f>
        <v>RODRIGUEZ MORALES MOISES</v>
      </c>
      <c r="C33" s="399" t="s">
        <v>133</v>
      </c>
      <c r="D33" s="279" t="s">
        <v>550</v>
      </c>
      <c r="E33" s="279" t="s">
        <v>537</v>
      </c>
      <c r="F33" s="280" t="s">
        <v>500</v>
      </c>
      <c r="G33" s="267">
        <f>'INCIDENCIAS asimilables'!B34</f>
        <v>40</v>
      </c>
      <c r="H33" s="181">
        <f>'INCIDENCIAS asimilables'!F34+'INCIDENCIAS asimilables'!G34</f>
        <v>0</v>
      </c>
      <c r="I33" s="191">
        <f>SUM('BASE GRAVABLE asimilables'!F34)</f>
        <v>5903</v>
      </c>
      <c r="J33" s="191">
        <f>SUM('BASE GRAVABLE asimilables'!J34)</f>
        <v>385.6</v>
      </c>
      <c r="K33" s="191">
        <f>SUM('BASE GRAVABLE asimilables'!P34)</f>
        <v>219</v>
      </c>
      <c r="L33" s="191">
        <f>SUM('BASE GRAVABLE asimilables'!S34)</f>
        <v>0</v>
      </c>
      <c r="M33" s="191">
        <f>'BASE GRAVABLE asimilables'!V34</f>
        <v>0</v>
      </c>
      <c r="N33" s="191">
        <f>'BASE GRAVABLE asimilables'!AC34</f>
        <v>0</v>
      </c>
      <c r="O33" s="191">
        <f>SUM('RETENCION ISR asimilables'!K67:K86)</f>
        <v>0</v>
      </c>
      <c r="P33" s="191">
        <f>'BASE GRAVABLE asimilables'!AB34</f>
        <v>0</v>
      </c>
      <c r="Q33" s="191">
        <f>'BASE GRAVABLE asimilables'!AD34</f>
        <v>0</v>
      </c>
      <c r="R33" s="191">
        <f>'BASE GRAVABLE asimilables'!AH34</f>
        <v>0</v>
      </c>
      <c r="S33" s="191">
        <f>'BASE GRAVABLE asimilables'!AO34</f>
        <v>0</v>
      </c>
      <c r="T33" s="191">
        <f>'BASE GRAVABLE asimilables'!AI34</f>
        <v>0</v>
      </c>
      <c r="U33" s="232">
        <f t="shared" si="0"/>
        <v>6507.6</v>
      </c>
      <c r="V33" s="191">
        <f>'RETENCION ISR asimilables'!J34</f>
        <v>842.83</v>
      </c>
      <c r="W33" s="193">
        <v>18.79</v>
      </c>
      <c r="X33" s="191"/>
      <c r="Y33" s="191"/>
      <c r="Z33" s="191"/>
      <c r="AA33" s="191"/>
      <c r="AB33" s="191">
        <f t="shared" si="4"/>
        <v>59.03</v>
      </c>
      <c r="AC33" s="191"/>
      <c r="AD33" s="191"/>
      <c r="AE33" s="232">
        <f t="shared" si="1"/>
        <v>920.65</v>
      </c>
      <c r="AF33" s="233">
        <f t="shared" si="2"/>
        <v>5586.9500000000007</v>
      </c>
      <c r="AG33" s="175"/>
    </row>
    <row r="34" spans="1:33" ht="45" customHeight="1" thickBot="1" x14ac:dyDescent="0.3">
      <c r="A34" s="391">
        <v>926731061</v>
      </c>
      <c r="B34" s="412" t="str">
        <f>'NOMINA asimilables'!A35</f>
        <v>VENEGAS MORENO JUAN JOSE</v>
      </c>
      <c r="C34" s="396" t="s">
        <v>219</v>
      </c>
      <c r="D34" s="281" t="s">
        <v>238</v>
      </c>
      <c r="E34" s="280" t="s">
        <v>239</v>
      </c>
      <c r="F34" s="280" t="s">
        <v>226</v>
      </c>
      <c r="G34" s="267">
        <f>'INCIDENCIAS asimilables'!B35</f>
        <v>31</v>
      </c>
      <c r="H34" s="181">
        <f>'INCIDENCIAS asimilables'!F35+'INCIDENCIAS asimilables'!G35</f>
        <v>0</v>
      </c>
      <c r="I34" s="191">
        <f>SUM('BASE GRAVABLE asimilables'!F35)</f>
        <v>5215.75</v>
      </c>
      <c r="J34" s="191">
        <f>SUM('BASE GRAVABLE asimilables'!J35)</f>
        <v>298.84000000000003</v>
      </c>
      <c r="K34" s="191">
        <f>SUM('BASE GRAVABLE asimilables'!P35)</f>
        <v>185.22499999999999</v>
      </c>
      <c r="L34" s="191">
        <f>SUM('BASE GRAVABLE asimilables'!S35)</f>
        <v>0</v>
      </c>
      <c r="M34" s="191">
        <f>'BASE GRAVABLE asimilables'!V35</f>
        <v>0</v>
      </c>
      <c r="N34" s="191">
        <f>'BASE GRAVABLE asimilables'!AC35</f>
        <v>0</v>
      </c>
      <c r="O34" s="191">
        <f>SUM('RETENCION ISR asimilables'!K68:K87)</f>
        <v>0</v>
      </c>
      <c r="P34" s="191">
        <f>'BASE GRAVABLE asimilables'!AB35</f>
        <v>521.57500000000005</v>
      </c>
      <c r="Q34" s="191">
        <f>'BASE GRAVABLE asimilables'!AD35</f>
        <v>0</v>
      </c>
      <c r="R34" s="191">
        <f>'BASE GRAVABLE asimilables'!AH35</f>
        <v>0</v>
      </c>
      <c r="S34" s="107">
        <v>0</v>
      </c>
      <c r="T34" s="191">
        <f>'BASE GRAVABLE asimilables'!AI35</f>
        <v>0</v>
      </c>
      <c r="U34" s="232">
        <v>6221.4</v>
      </c>
      <c r="V34" s="191">
        <f>'RETENCION ISR asimilables'!J35</f>
        <v>781.7</v>
      </c>
      <c r="W34" s="193">
        <v>17.059999999999999</v>
      </c>
      <c r="X34" s="191">
        <v>495.5</v>
      </c>
      <c r="Y34" s="191">
        <v>439.22</v>
      </c>
      <c r="Z34" s="191"/>
      <c r="AA34" s="191"/>
      <c r="AB34" s="191">
        <f t="shared" si="4"/>
        <v>52.157499999999999</v>
      </c>
      <c r="AC34" s="191"/>
      <c r="AD34" s="191"/>
      <c r="AE34" s="232">
        <f t="shared" si="1"/>
        <v>1785.6375</v>
      </c>
      <c r="AF34" s="233">
        <f t="shared" si="2"/>
        <v>4435.7624999999998</v>
      </c>
      <c r="AG34" s="175"/>
    </row>
    <row r="35" spans="1:33" ht="45" customHeight="1" x14ac:dyDescent="0.25">
      <c r="A35" s="391"/>
      <c r="B35" s="413" t="str">
        <f>'NOMINA asimilables'!A36</f>
        <v>INIESTRA GONZALEZ J. JESUS</v>
      </c>
      <c r="C35" s="396" t="s">
        <v>219</v>
      </c>
      <c r="D35" s="283" t="s">
        <v>386</v>
      </c>
      <c r="E35" s="280" t="s">
        <v>368</v>
      </c>
      <c r="F35" s="280" t="s">
        <v>369</v>
      </c>
      <c r="G35" s="267">
        <f>'INCIDENCIAS asimilables'!B36</f>
        <v>40</v>
      </c>
      <c r="H35" s="181">
        <f>'INCIDENCIAS asimilables'!F36+'INCIDENCIAS asimilables'!G36</f>
        <v>0</v>
      </c>
      <c r="I35" s="191">
        <f>SUM('BASE GRAVABLE asimilables'!F36)</f>
        <v>6730</v>
      </c>
      <c r="J35" s="191">
        <f>SUM('BASE GRAVABLE asimilables'!J36)</f>
        <v>385.6</v>
      </c>
      <c r="K35" s="191">
        <f>SUM('BASE GRAVABLE asimilables'!P36)</f>
        <v>239</v>
      </c>
      <c r="L35" s="191">
        <f>SUM('BASE GRAVABLE asimilables'!S36)</f>
        <v>0</v>
      </c>
      <c r="M35" s="191">
        <f>'BASE GRAVABLE asimilables'!V36</f>
        <v>0</v>
      </c>
      <c r="N35" s="191">
        <f>'BASE GRAVABLE asimilables'!AC36</f>
        <v>0</v>
      </c>
      <c r="O35" s="191">
        <f>SUM('RETENCION ISR asimilables'!K64:K83)</f>
        <v>0</v>
      </c>
      <c r="P35" s="191">
        <f>'BASE GRAVABLE asimilables'!AB36</f>
        <v>0</v>
      </c>
      <c r="Q35" s="191">
        <f>'BASE GRAVABLE asimilables'!AD36</f>
        <v>0</v>
      </c>
      <c r="R35" s="191">
        <f>'BASE GRAVABLE asimilables'!AH36</f>
        <v>0</v>
      </c>
      <c r="S35" s="191">
        <f>'RETENCION ISR asimilables'!M36</f>
        <v>0</v>
      </c>
      <c r="T35" s="191">
        <f>'BASE GRAVABLE asimilables'!AI36</f>
        <v>0</v>
      </c>
      <c r="U35" s="232">
        <f t="shared" si="0"/>
        <v>7354.6</v>
      </c>
      <c r="V35" s="191">
        <f>'RETENCION ISR asimilables'!J36</f>
        <v>1023.75</v>
      </c>
      <c r="W35" s="193">
        <v>22.86</v>
      </c>
      <c r="X35" s="191">
        <v>639.35</v>
      </c>
      <c r="Y35" s="191">
        <v>780</v>
      </c>
      <c r="Z35" s="191"/>
      <c r="AA35" s="191"/>
      <c r="AB35" s="191">
        <f t="shared" si="4"/>
        <v>67.3</v>
      </c>
      <c r="AC35" s="288">
        <v>1380.4</v>
      </c>
      <c r="AD35" s="288"/>
      <c r="AE35" s="232">
        <f t="shared" si="1"/>
        <v>3913.6600000000003</v>
      </c>
      <c r="AF35" s="233">
        <f t="shared" si="2"/>
        <v>3440.94</v>
      </c>
      <c r="AG35" s="175"/>
    </row>
    <row r="36" spans="1:33" ht="45" customHeight="1" x14ac:dyDescent="0.25">
      <c r="A36" s="391">
        <v>926731089</v>
      </c>
      <c r="B36" s="414" t="str">
        <f>'NOMINA asimilables'!A37</f>
        <v>ALARCON DOMÍNGUEZ  KARINA</v>
      </c>
      <c r="C36" s="396" t="s">
        <v>219</v>
      </c>
      <c r="D36" s="280" t="s">
        <v>387</v>
      </c>
      <c r="E36" s="280" t="s">
        <v>370</v>
      </c>
      <c r="F36" s="280" t="s">
        <v>270</v>
      </c>
      <c r="G36" s="267">
        <f>'INCIDENCIAS asimilables'!B37</f>
        <v>40</v>
      </c>
      <c r="H36" s="181">
        <f>'INCIDENCIAS asimilables'!F37+'INCIDENCIAS asimilables'!G37</f>
        <v>0</v>
      </c>
      <c r="I36" s="191">
        <f>SUM('BASE GRAVABLE asimilables'!F37)</f>
        <v>6730</v>
      </c>
      <c r="J36" s="191">
        <f>SUM('BASE GRAVABLE asimilables'!J37)</f>
        <v>385.6</v>
      </c>
      <c r="K36" s="191">
        <f>SUM('BASE GRAVABLE asimilables'!P37)</f>
        <v>239</v>
      </c>
      <c r="L36" s="191">
        <f>SUM('BASE GRAVABLE asimilables'!S37)</f>
        <v>0</v>
      </c>
      <c r="M36" s="191">
        <f>'BASE GRAVABLE asimilables'!V37</f>
        <v>0</v>
      </c>
      <c r="N36" s="191">
        <f>'BASE GRAVABLE asimilables'!AC37</f>
        <v>446</v>
      </c>
      <c r="O36" s="191">
        <f>SUM('RETENCION ISR asimilables'!K56:K75)</f>
        <v>0</v>
      </c>
      <c r="P36" s="191">
        <f>'BASE GRAVABLE asimilables'!AB37</f>
        <v>0</v>
      </c>
      <c r="Q36" s="191">
        <f>'BASE GRAVABLE asimilables'!AD37</f>
        <v>0</v>
      </c>
      <c r="R36" s="191">
        <f>'BASE GRAVABLE asimilables'!AH37</f>
        <v>0</v>
      </c>
      <c r="S36" s="191">
        <f>'BASE GRAVABLE asimilables'!AL37</f>
        <v>0</v>
      </c>
      <c r="T36" s="191">
        <f>'BASE GRAVABLE asimilables'!AI37</f>
        <v>0</v>
      </c>
      <c r="U36" s="232">
        <f t="shared" si="0"/>
        <v>7800.6</v>
      </c>
      <c r="V36" s="191">
        <f>'RETENCION ISR asimilables'!J37</f>
        <v>1119.02</v>
      </c>
      <c r="W36" s="193">
        <v>24.63</v>
      </c>
      <c r="X36" s="191">
        <v>639.35</v>
      </c>
      <c r="Y36" s="191">
        <v>1346</v>
      </c>
      <c r="Z36" s="191"/>
      <c r="AA36" s="191"/>
      <c r="AB36" s="191">
        <f t="shared" si="4"/>
        <v>67.3</v>
      </c>
      <c r="AC36" s="191"/>
      <c r="AD36" s="191"/>
      <c r="AE36" s="232">
        <f t="shared" si="1"/>
        <v>3196.3</v>
      </c>
      <c r="AF36" s="233">
        <f t="shared" si="2"/>
        <v>4604.3</v>
      </c>
      <c r="AG36" s="175"/>
    </row>
    <row r="37" spans="1:33" ht="45" customHeight="1" x14ac:dyDescent="0.25">
      <c r="A37" s="391"/>
      <c r="B37" s="400" t="str">
        <f>'NOMINA asimilables'!A38</f>
        <v>ORTIZ AVILA WSCARY FABIAN</v>
      </c>
      <c r="C37" s="399" t="s">
        <v>133</v>
      </c>
      <c r="D37" s="279" t="s">
        <v>410</v>
      </c>
      <c r="E37" s="280" t="s">
        <v>411</v>
      </c>
      <c r="F37" s="280" t="s">
        <v>391</v>
      </c>
      <c r="G37" s="267">
        <f>'INCIDENCIAS asimilables'!B38</f>
        <v>40</v>
      </c>
      <c r="H37" s="181">
        <f>'INCIDENCIAS asimilables'!F38+'INCIDENCIAS asimilables'!G38</f>
        <v>0</v>
      </c>
      <c r="I37" s="191">
        <f>SUM('BASE GRAVABLE asimilables'!F38)</f>
        <v>5903</v>
      </c>
      <c r="J37" s="191">
        <f>SUM('BASE GRAVABLE asimilables'!J38)</f>
        <v>385.6</v>
      </c>
      <c r="K37" s="191">
        <f>SUM('BASE GRAVABLE asimilables'!P38)</f>
        <v>219</v>
      </c>
      <c r="L37" s="191">
        <f>SUM('BASE GRAVABLE asimilables'!S38)</f>
        <v>0</v>
      </c>
      <c r="M37" s="191">
        <f>'BASE GRAVABLE asimilables'!V38</f>
        <v>0</v>
      </c>
      <c r="N37" s="191">
        <f>'BASE GRAVABLE asimilables'!AC38</f>
        <v>0</v>
      </c>
      <c r="O37" s="191">
        <f>SUM('RETENCION ISR asimilables'!K57:K76)</f>
        <v>0</v>
      </c>
      <c r="P37" s="191">
        <f>'BASE GRAVABLE asimilables'!AB38</f>
        <v>0</v>
      </c>
      <c r="Q37" s="191">
        <f>'BASE GRAVABLE asimilables'!AD38</f>
        <v>0</v>
      </c>
      <c r="R37" s="191">
        <f>'BASE GRAVABLE asimilables'!AH38</f>
        <v>0</v>
      </c>
      <c r="S37" s="191">
        <f>'BASE GRAVABLE asimilables'!AQ38</f>
        <v>0</v>
      </c>
      <c r="T37" s="191">
        <f>'BASE GRAVABLE asimilables'!AI38</f>
        <v>0</v>
      </c>
      <c r="U37" s="232">
        <f t="shared" si="0"/>
        <v>6507.6</v>
      </c>
      <c r="V37" s="191">
        <f>'RETENCION ISR asimilables'!J38</f>
        <v>842.83</v>
      </c>
      <c r="W37" s="193">
        <v>18.79</v>
      </c>
      <c r="X37" s="191">
        <v>560.78</v>
      </c>
      <c r="Y37" s="191"/>
      <c r="Z37" s="191"/>
      <c r="AA37" s="191">
        <f>I37*1%</f>
        <v>59.03</v>
      </c>
      <c r="AB37" s="191"/>
      <c r="AC37" s="191"/>
      <c r="AD37" s="191"/>
      <c r="AE37" s="232">
        <f t="shared" si="1"/>
        <v>1481.43</v>
      </c>
      <c r="AF37" s="233">
        <f t="shared" si="2"/>
        <v>5026.17</v>
      </c>
      <c r="AG37" s="175"/>
    </row>
    <row r="38" spans="1:33" ht="45" customHeight="1" x14ac:dyDescent="0.25">
      <c r="A38" s="391"/>
      <c r="B38" s="400" t="str">
        <f>'NOMINA asimilables'!A39</f>
        <v>RIOS SALOME LETICIA BETSAIDA</v>
      </c>
      <c r="C38" s="399" t="s">
        <v>133</v>
      </c>
      <c r="D38" s="279" t="s">
        <v>549</v>
      </c>
      <c r="E38" s="279" t="s">
        <v>536</v>
      </c>
      <c r="F38" s="280" t="s">
        <v>502</v>
      </c>
      <c r="G38" s="267">
        <f>'INCIDENCIAS asimilables'!B39</f>
        <v>37</v>
      </c>
      <c r="H38" s="181">
        <f>'INCIDENCIAS asimilables'!F39+'INCIDENCIAS asimilables'!G39</f>
        <v>0</v>
      </c>
      <c r="I38" s="191">
        <f>SUM('BASE GRAVABLE asimilables'!F39)</f>
        <v>5460.2749999999996</v>
      </c>
      <c r="J38" s="191">
        <f>SUM('BASE GRAVABLE asimilables'!J39)</f>
        <v>356.68</v>
      </c>
      <c r="K38" s="191">
        <f>SUM('BASE GRAVABLE asimilables'!P39)</f>
        <v>202.57499999999999</v>
      </c>
      <c r="L38" s="191">
        <f>SUM('BASE GRAVABLE asimilables'!S39)</f>
        <v>0</v>
      </c>
      <c r="M38" s="191">
        <f>'BASE GRAVABLE asimilables'!V39</f>
        <v>0</v>
      </c>
      <c r="N38" s="191">
        <f>'BASE GRAVABLE asimilables'!AC39</f>
        <v>0</v>
      </c>
      <c r="O38" s="191">
        <f>SUM('RETENCION ISR asimilables'!K58:K77)</f>
        <v>0</v>
      </c>
      <c r="P38" s="191">
        <f>'BASE GRAVABLE asimilables'!AB39</f>
        <v>0</v>
      </c>
      <c r="Q38" s="191">
        <f>'BASE GRAVABLE asimilables'!AD39</f>
        <v>0</v>
      </c>
      <c r="R38" s="191">
        <f>'BASE GRAVABLE asimilables'!AH39</f>
        <v>0</v>
      </c>
      <c r="S38" s="191">
        <f>'BASE GRAVABLE asimilables'!AK39</f>
        <v>0</v>
      </c>
      <c r="T38" s="191">
        <f>'BASE GRAVABLE asimilables'!AI39</f>
        <v>0</v>
      </c>
      <c r="U38" s="232">
        <v>6019.54</v>
      </c>
      <c r="V38" s="191">
        <f>'RETENCION ISR asimilables'!J39</f>
        <v>738.58</v>
      </c>
      <c r="W38" s="193">
        <v>16.46</v>
      </c>
      <c r="X38" s="191"/>
      <c r="Y38" s="191"/>
      <c r="Z38" s="191"/>
      <c r="AA38" s="191"/>
      <c r="AB38" s="191">
        <f t="shared" si="4"/>
        <v>54.60275</v>
      </c>
      <c r="AC38" s="191"/>
      <c r="AD38" s="191"/>
      <c r="AE38" s="232">
        <f t="shared" si="1"/>
        <v>809.64275000000009</v>
      </c>
      <c r="AF38" s="233">
        <f t="shared" si="2"/>
        <v>5209.89725</v>
      </c>
      <c r="AG38" s="175"/>
    </row>
    <row r="39" spans="1:33" ht="45" customHeight="1" thickBot="1" x14ac:dyDescent="0.3">
      <c r="A39" s="391"/>
      <c r="B39" s="401" t="str">
        <f>'NOMINA asimilables'!A40</f>
        <v>GAYTAN ANDRADE JUAN JOSE</v>
      </c>
      <c r="C39" s="399" t="s">
        <v>133</v>
      </c>
      <c r="D39" s="279" t="s">
        <v>443</v>
      </c>
      <c r="E39" s="280" t="s">
        <v>442</v>
      </c>
      <c r="F39" s="280" t="s">
        <v>425</v>
      </c>
      <c r="G39" s="267">
        <f>'INCIDENCIAS asimilables'!B40</f>
        <v>40</v>
      </c>
      <c r="H39" s="181">
        <f>'INCIDENCIAS asimilables'!F40+'INCIDENCIAS asimilables'!G40</f>
        <v>0</v>
      </c>
      <c r="I39" s="191">
        <f>SUM('BASE GRAVABLE asimilables'!F40)</f>
        <v>5903</v>
      </c>
      <c r="J39" s="191">
        <f>SUM('BASE GRAVABLE asimilables'!J40)</f>
        <v>385.6</v>
      </c>
      <c r="K39" s="191">
        <f>SUM('BASE GRAVABLE asimilables'!P40)</f>
        <v>219</v>
      </c>
      <c r="L39" s="191">
        <f>SUM('BASE GRAVABLE asimilables'!S40)</f>
        <v>0</v>
      </c>
      <c r="M39" s="191">
        <f>'BASE GRAVABLE asimilables'!V40</f>
        <v>0</v>
      </c>
      <c r="N39" s="191">
        <f>'BASE GRAVABLE asimilables'!AC40</f>
        <v>0</v>
      </c>
      <c r="O39" s="191">
        <f>SUM('RETENCION ISR asimilables'!K59:K78)</f>
        <v>0</v>
      </c>
      <c r="P39" s="191">
        <f>'BASE GRAVABLE asimilables'!AB40</f>
        <v>0</v>
      </c>
      <c r="Q39" s="191">
        <f>'BASE GRAVABLE asimilables'!AD40</f>
        <v>0</v>
      </c>
      <c r="R39" s="191">
        <f>'BASE GRAVABLE asimilables'!AH40</f>
        <v>0</v>
      </c>
      <c r="S39" s="191">
        <f>'RETENCION ISR asimilables'!M40</f>
        <v>0</v>
      </c>
      <c r="T39" s="191">
        <f>'BASE GRAVABLE asimilables'!AI40</f>
        <v>0</v>
      </c>
      <c r="U39" s="232">
        <f t="shared" si="0"/>
        <v>6507.6</v>
      </c>
      <c r="V39" s="191">
        <f>'RETENCION ISR asimilables'!J40</f>
        <v>842.83</v>
      </c>
      <c r="W39" s="193">
        <v>18.78</v>
      </c>
      <c r="X39" s="191">
        <v>560.78</v>
      </c>
      <c r="Y39" s="191"/>
      <c r="Z39" s="191"/>
      <c r="AA39" s="191"/>
      <c r="AB39" s="191">
        <f t="shared" si="4"/>
        <v>59.03</v>
      </c>
      <c r="AC39" s="191"/>
      <c r="AD39" s="191"/>
      <c r="AE39" s="232">
        <f t="shared" si="1"/>
        <v>1481.4199999999998</v>
      </c>
      <c r="AF39" s="233">
        <f t="shared" si="2"/>
        <v>5026.18</v>
      </c>
      <c r="AG39" s="175"/>
    </row>
    <row r="40" spans="1:33" ht="45" customHeight="1" thickBot="1" x14ac:dyDescent="0.3">
      <c r="A40" s="111"/>
      <c r="B40" s="401" t="str">
        <f>'NOMINA asimilables'!A41</f>
        <v>NUÑEZ VÁZQUEZ LIZET</v>
      </c>
      <c r="C40" s="399" t="s">
        <v>133</v>
      </c>
      <c r="D40" s="279" t="s">
        <v>443</v>
      </c>
      <c r="E40" s="280" t="s">
        <v>442</v>
      </c>
      <c r="F40" s="280" t="s">
        <v>425</v>
      </c>
      <c r="G40" s="267">
        <f>'INCIDENCIAS asimilables'!B41</f>
        <v>25</v>
      </c>
      <c r="H40" s="181">
        <f>'INCIDENCIAS asimilables'!F41+'INCIDENCIAS asimilables'!G41</f>
        <v>0</v>
      </c>
      <c r="I40" s="191">
        <f>SUM('BASE GRAVABLE asimilables'!F41)</f>
        <v>3689.3749999999995</v>
      </c>
      <c r="J40" s="191">
        <f>SUM('BASE GRAVABLE asimilables'!J41)</f>
        <v>241</v>
      </c>
      <c r="K40" s="191">
        <f>SUM('BASE GRAVABLE asimilables'!P41)</f>
        <v>136.875</v>
      </c>
      <c r="L40" s="191">
        <f>SUM('BASE GRAVABLE asimilables'!S41)</f>
        <v>0</v>
      </c>
      <c r="M40" s="191">
        <f>'BASE GRAVABLE asimilables'!V41</f>
        <v>0</v>
      </c>
      <c r="N40" s="191">
        <f>'BASE GRAVABLE asimilables'!AC41</f>
        <v>0</v>
      </c>
      <c r="O40" s="191">
        <f>SUM('RETENCION ISR asimilables'!K60:K79)</f>
        <v>0</v>
      </c>
      <c r="P40" s="191">
        <f>'BASE GRAVABLE asimilables'!AB41</f>
        <v>0</v>
      </c>
      <c r="Q40" s="191">
        <f>'BASE GRAVABLE asimilables'!AD41</f>
        <v>0</v>
      </c>
      <c r="R40" s="191">
        <f>'BASE GRAVABLE asimilables'!AH41</f>
        <v>0</v>
      </c>
      <c r="S40" s="191">
        <f>'RETENCION ISR asimilables'!M41</f>
        <v>0</v>
      </c>
      <c r="T40" s="191">
        <f>'BASE GRAVABLE asimilables'!AI41</f>
        <v>0</v>
      </c>
      <c r="U40" s="232">
        <v>4067.26</v>
      </c>
      <c r="V40" s="191">
        <f>'RETENCION ISR asimilables'!J41</f>
        <v>359.85</v>
      </c>
      <c r="W40" s="193">
        <v>7.19</v>
      </c>
      <c r="X40" s="191"/>
      <c r="Y40" s="191"/>
      <c r="Z40" s="191"/>
      <c r="AA40" s="191"/>
      <c r="AB40" s="191"/>
      <c r="AC40" s="191"/>
      <c r="AD40" s="191"/>
      <c r="AE40" s="232">
        <f t="shared" si="1"/>
        <v>367.04</v>
      </c>
      <c r="AF40" s="233">
        <f t="shared" si="2"/>
        <v>3700.2200000000003</v>
      </c>
      <c r="AG40" s="175"/>
    </row>
    <row r="41" spans="1:33" ht="45" customHeight="1" thickBot="1" x14ac:dyDescent="0.3">
      <c r="A41" s="111"/>
      <c r="B41" s="401" t="str">
        <f>'NOMINA asimilables'!A42</f>
        <v>LIMON VILLEGAS EDGAR SAMID</v>
      </c>
      <c r="C41" s="399" t="s">
        <v>133</v>
      </c>
      <c r="D41" s="279" t="s">
        <v>589</v>
      </c>
      <c r="E41" s="280" t="s">
        <v>590</v>
      </c>
      <c r="F41" s="280" t="s">
        <v>591</v>
      </c>
      <c r="G41" s="267">
        <f>'INCIDENCIAS asimilables'!B42</f>
        <v>25</v>
      </c>
      <c r="H41" s="181">
        <f>'INCIDENCIAS asimilables'!F42+'INCIDENCIAS asimilables'!G42</f>
        <v>0</v>
      </c>
      <c r="I41" s="191">
        <f>SUM('BASE GRAVABLE asimilables'!F42)</f>
        <v>3689.3749999999995</v>
      </c>
      <c r="J41" s="191">
        <f>SUM('BASE GRAVABLE asimilables'!J42)</f>
        <v>241</v>
      </c>
      <c r="K41" s="191">
        <f>SUM('BASE GRAVABLE asimilables'!P42)</f>
        <v>136.875</v>
      </c>
      <c r="L41" s="191">
        <f>SUM('BASE GRAVABLE asimilables'!S42)</f>
        <v>0</v>
      </c>
      <c r="M41" s="191">
        <f>'BASE GRAVABLE asimilables'!V42</f>
        <v>0</v>
      </c>
      <c r="N41" s="191">
        <f>'BASE GRAVABLE asimilables'!AC42</f>
        <v>0</v>
      </c>
      <c r="O41" s="191">
        <f>SUM('RETENCION ISR asimilables'!K60:K79)</f>
        <v>0</v>
      </c>
      <c r="P41" s="191">
        <f>'BASE GRAVABLE asimilables'!AB42</f>
        <v>0</v>
      </c>
      <c r="Q41" s="191">
        <f>'BASE GRAVABLE asimilables'!AD42</f>
        <v>0</v>
      </c>
      <c r="R41" s="191">
        <f>'BASE GRAVABLE asimilables'!AH42</f>
        <v>0</v>
      </c>
      <c r="S41" s="191">
        <f>'RETENCION ISR asimilables'!M42</f>
        <v>0</v>
      </c>
      <c r="T41" s="191">
        <f>'BASE GRAVABLE asimilables'!AI42</f>
        <v>0</v>
      </c>
      <c r="U41" s="232">
        <v>4067.26</v>
      </c>
      <c r="V41" s="191">
        <f>'RETENCION ISR asimilables'!J42</f>
        <v>359.85</v>
      </c>
      <c r="W41" s="193">
        <v>7.19</v>
      </c>
      <c r="X41" s="191"/>
      <c r="Y41" s="191"/>
      <c r="Z41" s="191"/>
      <c r="AA41" s="191"/>
      <c r="AB41" s="191"/>
      <c r="AC41" s="191"/>
      <c r="AD41" s="191"/>
      <c r="AE41" s="232">
        <f t="shared" si="1"/>
        <v>367.04</v>
      </c>
      <c r="AF41" s="233">
        <f t="shared" si="2"/>
        <v>3700.2200000000003</v>
      </c>
      <c r="AG41" s="175"/>
    </row>
    <row r="42" spans="1:33" ht="45" customHeight="1" thickBot="1" x14ac:dyDescent="0.3">
      <c r="A42" s="111"/>
      <c r="B42" s="401" t="str">
        <f>'NOMINA asimilables'!A43</f>
        <v>LOZADA TRINIDAD ANGEL</v>
      </c>
      <c r="C42" s="399" t="s">
        <v>133</v>
      </c>
      <c r="D42" s="279" t="s">
        <v>592</v>
      </c>
      <c r="E42" s="280" t="s">
        <v>593</v>
      </c>
      <c r="F42" s="280" t="s">
        <v>594</v>
      </c>
      <c r="G42" s="267">
        <f>'INCIDENCIAS asimilables'!B43</f>
        <v>20</v>
      </c>
      <c r="H42" s="181">
        <f>'INCIDENCIAS asimilables'!F43+'INCIDENCIAS asimilables'!G43</f>
        <v>0</v>
      </c>
      <c r="I42" s="191">
        <f>SUM('BASE GRAVABLE asimilables'!F43)</f>
        <v>2951.5</v>
      </c>
      <c r="J42" s="191">
        <f>SUM('BASE GRAVABLE asimilables'!J43)</f>
        <v>192.8</v>
      </c>
      <c r="K42" s="191">
        <f>SUM('BASE GRAVABLE asimilables'!P43)</f>
        <v>109.5</v>
      </c>
      <c r="L42" s="191">
        <f>SUM('BASE GRAVABLE asimilables'!S43)</f>
        <v>0</v>
      </c>
      <c r="M42" s="191">
        <f>'BASE GRAVABLE asimilables'!V43</f>
        <v>0</v>
      </c>
      <c r="N42" s="191">
        <f>'BASE GRAVABLE asimilables'!AC43</f>
        <v>0</v>
      </c>
      <c r="O42" s="191">
        <f>SUM('RETENCION ISR asimilables'!K61:K80)</f>
        <v>0</v>
      </c>
      <c r="P42" s="191">
        <f>'BASE GRAVABLE asimilables'!AB43</f>
        <v>0</v>
      </c>
      <c r="Q42" s="191">
        <f>'BASE GRAVABLE asimilables'!AD43</f>
        <v>0</v>
      </c>
      <c r="R42" s="191">
        <f>'BASE GRAVABLE asimilables'!AH43</f>
        <v>0</v>
      </c>
      <c r="S42" s="191">
        <f>'RETENCION ISR asimilables'!M43</f>
        <v>0</v>
      </c>
      <c r="T42" s="191">
        <f>'BASE GRAVABLE asimilables'!AI43</f>
        <v>0</v>
      </c>
      <c r="U42" s="232">
        <f t="shared" si="0"/>
        <v>3253.8</v>
      </c>
      <c r="V42" s="191">
        <f>'RETENCION ISR asimilables'!J43</f>
        <v>249.93</v>
      </c>
      <c r="W42" s="193">
        <v>3.33</v>
      </c>
      <c r="X42" s="191"/>
      <c r="Y42" s="191"/>
      <c r="Z42" s="191"/>
      <c r="AA42" s="191"/>
      <c r="AB42" s="191"/>
      <c r="AC42" s="191"/>
      <c r="AD42" s="191"/>
      <c r="AE42" s="232">
        <f t="shared" si="1"/>
        <v>253.26000000000002</v>
      </c>
      <c r="AF42" s="233">
        <f t="shared" si="2"/>
        <v>3000.54</v>
      </c>
      <c r="AG42" s="175"/>
    </row>
    <row r="43" spans="1:33" ht="45" customHeight="1" thickBot="1" x14ac:dyDescent="0.3">
      <c r="A43" s="111"/>
      <c r="B43" s="401" t="str">
        <f>'NOMINA asimilables'!A44</f>
        <v>SOSA BALDIVIA ANACLETO</v>
      </c>
      <c r="C43" s="399" t="s">
        <v>133</v>
      </c>
      <c r="D43" s="279" t="s">
        <v>595</v>
      </c>
      <c r="E43" s="280" t="s">
        <v>596</v>
      </c>
      <c r="F43" s="280" t="s">
        <v>597</v>
      </c>
      <c r="G43" s="267">
        <f>'INCIDENCIAS asimilables'!B44</f>
        <v>19</v>
      </c>
      <c r="H43" s="181">
        <f>'INCIDENCIAS asimilables'!F44+'INCIDENCIAS asimilables'!G44</f>
        <v>0</v>
      </c>
      <c r="I43" s="191">
        <f>SUM('BASE GRAVABLE asimilables'!F44)</f>
        <v>2803.9249999999997</v>
      </c>
      <c r="J43" s="191">
        <f>SUM('BASE GRAVABLE asimilables'!J44)</f>
        <v>183.16000000000003</v>
      </c>
      <c r="K43" s="191">
        <f>SUM('BASE GRAVABLE asimilables'!P44)</f>
        <v>104.02499999999999</v>
      </c>
      <c r="L43" s="191">
        <f>SUM('BASE GRAVABLE asimilables'!S44)</f>
        <v>0</v>
      </c>
      <c r="M43" s="191">
        <f>'BASE GRAVABLE asimilables'!V44</f>
        <v>0</v>
      </c>
      <c r="N43" s="191">
        <f>'BASE GRAVABLE asimilables'!AC44</f>
        <v>0</v>
      </c>
      <c r="O43" s="191">
        <f>SUM('RETENCION ISR asimilables'!K62:K81)</f>
        <v>0</v>
      </c>
      <c r="P43" s="191">
        <f>'BASE GRAVABLE asimilables'!AB44</f>
        <v>0</v>
      </c>
      <c r="Q43" s="191">
        <f>'BASE GRAVABLE asimilables'!AD44</f>
        <v>0</v>
      </c>
      <c r="R43" s="191">
        <f>'BASE GRAVABLE asimilables'!AH44</f>
        <v>0</v>
      </c>
      <c r="S43" s="191">
        <f>'RETENCION ISR asimilables'!M44</f>
        <v>0</v>
      </c>
      <c r="T43" s="191">
        <f>'BASE GRAVABLE asimilables'!AI44</f>
        <v>0</v>
      </c>
      <c r="U43" s="232">
        <v>3091.12</v>
      </c>
      <c r="V43" s="191">
        <f>'RETENCION ISR asimilables'!J44</f>
        <v>232.23000000000002</v>
      </c>
      <c r="W43" s="193">
        <v>2.56</v>
      </c>
      <c r="X43" s="191"/>
      <c r="Y43" s="191"/>
      <c r="Z43" s="191"/>
      <c r="AA43" s="191"/>
      <c r="AB43" s="191"/>
      <c r="AC43" s="191"/>
      <c r="AD43" s="191"/>
      <c r="AE43" s="232">
        <f t="shared" si="1"/>
        <v>234.79000000000002</v>
      </c>
      <c r="AF43" s="233">
        <f t="shared" si="2"/>
        <v>2856.33</v>
      </c>
      <c r="AG43" s="175"/>
    </row>
    <row r="44" spans="1:33" ht="45" customHeight="1" thickBot="1" x14ac:dyDescent="0.3">
      <c r="A44" s="111"/>
      <c r="B44" s="401" t="str">
        <f>'NOMINA asimilables'!A45</f>
        <v>NAVARRETE COVA CITLALI</v>
      </c>
      <c r="C44" s="399" t="s">
        <v>133</v>
      </c>
      <c r="D44" s="279" t="s">
        <v>598</v>
      </c>
      <c r="E44" s="280" t="s">
        <v>599</v>
      </c>
      <c r="F44" s="280" t="s">
        <v>600</v>
      </c>
      <c r="G44" s="267">
        <f>'INCIDENCIAS asimilables'!B45</f>
        <v>36</v>
      </c>
      <c r="H44" s="181">
        <f>'INCIDENCIAS asimilables'!F45+'INCIDENCIAS asimilables'!G45</f>
        <v>0</v>
      </c>
      <c r="I44" s="191">
        <f>SUM('BASE GRAVABLE asimilables'!F45)</f>
        <v>5312.7</v>
      </c>
      <c r="J44" s="191">
        <f>SUM('BASE GRAVABLE asimilables'!J45)</f>
        <v>347.04</v>
      </c>
      <c r="K44" s="191">
        <f>SUM('BASE GRAVABLE asimilables'!P45)</f>
        <v>197.1</v>
      </c>
      <c r="L44" s="191">
        <f>SUM('BASE GRAVABLE asimilables'!S45)</f>
        <v>0</v>
      </c>
      <c r="M44" s="191">
        <f>'BASE GRAVABLE asimilables'!V45</f>
        <v>0</v>
      </c>
      <c r="N44" s="191">
        <f>'BASE GRAVABLE asimilables'!AC45</f>
        <v>0</v>
      </c>
      <c r="O44" s="191">
        <f>SUM('RETENCION ISR asimilables'!K63:K82)</f>
        <v>0</v>
      </c>
      <c r="P44" s="191">
        <f>'BASE GRAVABLE asimilables'!AB45</f>
        <v>0</v>
      </c>
      <c r="Q44" s="191">
        <f>'BASE GRAVABLE asimilables'!AD45</f>
        <v>0</v>
      </c>
      <c r="R44" s="191">
        <f>'BASE GRAVABLE asimilables'!AH45</f>
        <v>0</v>
      </c>
      <c r="S44" s="191">
        <f>'RETENCION ISR asimilables'!M45</f>
        <v>0</v>
      </c>
      <c r="T44" s="191">
        <f>'BASE GRAVABLE asimilables'!AI45</f>
        <v>0</v>
      </c>
      <c r="U44" s="232">
        <f t="shared" si="0"/>
        <v>5856.84</v>
      </c>
      <c r="V44" s="191">
        <f>'RETENCION ISR asimilables'!J45</f>
        <v>703.83</v>
      </c>
      <c r="W44" s="193">
        <v>15.69</v>
      </c>
      <c r="X44" s="191"/>
      <c r="Y44" s="191"/>
      <c r="Z44" s="191"/>
      <c r="AA44" s="191"/>
      <c r="AB44" s="191"/>
      <c r="AC44" s="191"/>
      <c r="AD44" s="191"/>
      <c r="AE44" s="232">
        <f t="shared" si="1"/>
        <v>719.5200000000001</v>
      </c>
      <c r="AF44" s="233">
        <f t="shared" si="2"/>
        <v>5137.32</v>
      </c>
      <c r="AG44" s="175"/>
    </row>
    <row r="45" spans="1:33" ht="45" customHeight="1" thickBot="1" x14ac:dyDescent="0.3">
      <c r="A45" s="111"/>
      <c r="B45" s="401" t="str">
        <f>'NOMINA asimilables'!A46</f>
        <v>VELENCIA CHAVEZ LUIS HUMBERTO</v>
      </c>
      <c r="C45" s="399" t="s">
        <v>133</v>
      </c>
      <c r="D45" s="279" t="s">
        <v>601</v>
      </c>
      <c r="E45" s="280" t="s">
        <v>602</v>
      </c>
      <c r="F45" s="280" t="s">
        <v>603</v>
      </c>
      <c r="G45" s="267">
        <f>'INCIDENCIAS asimilables'!B46</f>
        <v>35</v>
      </c>
      <c r="H45" s="181">
        <f>'INCIDENCIAS asimilables'!F46+'INCIDENCIAS asimilables'!G46</f>
        <v>0</v>
      </c>
      <c r="I45" s="191">
        <f>SUM('BASE GRAVABLE asimilables'!F46)</f>
        <v>5165.125</v>
      </c>
      <c r="J45" s="191">
        <f>SUM('BASE GRAVABLE asimilables'!J46)</f>
        <v>337.40000000000003</v>
      </c>
      <c r="K45" s="191">
        <f>SUM('BASE GRAVABLE asimilables'!P46)</f>
        <v>191.625</v>
      </c>
      <c r="L45" s="191">
        <f>SUM('BASE GRAVABLE asimilables'!S46)</f>
        <v>0</v>
      </c>
      <c r="M45" s="191">
        <f>'BASE GRAVABLE asimilables'!V46</f>
        <v>0</v>
      </c>
      <c r="N45" s="191">
        <f>'BASE GRAVABLE asimilables'!AC46</f>
        <v>0</v>
      </c>
      <c r="O45" s="191">
        <f>SUM('RETENCION ISR asimilables'!K64:K83)</f>
        <v>0</v>
      </c>
      <c r="P45" s="191">
        <f>'BASE GRAVABLE asimilables'!AB46</f>
        <v>0</v>
      </c>
      <c r="Q45" s="191">
        <f>'BASE GRAVABLE asimilables'!AD46</f>
        <v>0</v>
      </c>
      <c r="R45" s="191">
        <f>'BASE GRAVABLE asimilables'!AH46</f>
        <v>0</v>
      </c>
      <c r="S45" s="191">
        <f>'RETENCION ISR asimilables'!M46</f>
        <v>0</v>
      </c>
      <c r="T45" s="191">
        <f>'BASE GRAVABLE asimilables'!AI46</f>
        <v>0</v>
      </c>
      <c r="U45" s="232">
        <v>5694.16</v>
      </c>
      <c r="V45" s="191">
        <f>'RETENCION ISR asimilables'!J46</f>
        <v>669.08</v>
      </c>
      <c r="W45" s="193">
        <v>14.91</v>
      </c>
      <c r="X45" s="191"/>
      <c r="Y45" s="191"/>
      <c r="Z45" s="191"/>
      <c r="AA45" s="191"/>
      <c r="AB45" s="191"/>
      <c r="AC45" s="191"/>
      <c r="AD45" s="191"/>
      <c r="AE45" s="232">
        <f t="shared" si="1"/>
        <v>683.99</v>
      </c>
      <c r="AF45" s="233">
        <f t="shared" si="2"/>
        <v>5010.17</v>
      </c>
      <c r="AG45" s="175"/>
    </row>
    <row r="46" spans="1:33" ht="45" customHeight="1" thickBot="1" x14ac:dyDescent="0.3">
      <c r="A46" s="140"/>
      <c r="B46" s="401" t="str">
        <f>'NOMINA asimilables'!A47</f>
        <v>RUIZ IBARRA GUADALUPE</v>
      </c>
      <c r="C46" s="399" t="s">
        <v>133</v>
      </c>
      <c r="D46" s="279" t="s">
        <v>604</v>
      </c>
      <c r="E46" s="280" t="s">
        <v>605</v>
      </c>
      <c r="F46" s="280" t="s">
        <v>606</v>
      </c>
      <c r="G46" s="267">
        <f>'INCIDENCIAS asimilables'!B47</f>
        <v>8</v>
      </c>
      <c r="H46" s="181">
        <f>'INCIDENCIAS asimilables'!F47+'INCIDENCIAS asimilables'!G47</f>
        <v>0</v>
      </c>
      <c r="I46" s="191">
        <f>SUM('BASE GRAVABLE asimilables'!F47)</f>
        <v>1180.5999999999999</v>
      </c>
      <c r="J46" s="191">
        <f>SUM('BASE GRAVABLE asimilables'!J47)</f>
        <v>77.12</v>
      </c>
      <c r="K46" s="191">
        <f>SUM('BASE GRAVABLE asimilables'!P47)</f>
        <v>43.8</v>
      </c>
      <c r="L46" s="191">
        <f>SUM('BASE GRAVABLE asimilables'!S47)</f>
        <v>0</v>
      </c>
      <c r="M46" s="191">
        <f>'BASE GRAVABLE asimilables'!V47</f>
        <v>0</v>
      </c>
      <c r="N46" s="191">
        <f>'BASE GRAVABLE asimilables'!AC47</f>
        <v>0</v>
      </c>
      <c r="O46" s="191">
        <f>SUM('RETENCION ISR asimilables'!K65:K84)</f>
        <v>0</v>
      </c>
      <c r="P46" s="191">
        <f>'BASE GRAVABLE asimilables'!AB47</f>
        <v>0</v>
      </c>
      <c r="Q46" s="191">
        <f>'BASE GRAVABLE asimilables'!AD47</f>
        <v>0</v>
      </c>
      <c r="R46" s="191">
        <f>'BASE GRAVABLE asimilables'!AH47</f>
        <v>0</v>
      </c>
      <c r="S46" s="191">
        <f>'RETENCION ISR asimilables'!M47</f>
        <v>0</v>
      </c>
      <c r="T46" s="191">
        <f>'BASE GRAVABLE asimilables'!AI47</f>
        <v>0</v>
      </c>
      <c r="U46" s="232">
        <f t="shared" si="0"/>
        <v>1301.5199999999998</v>
      </c>
      <c r="V46" s="191">
        <f>'RETENCION ISR asimilables'!J47</f>
        <v>72.28</v>
      </c>
      <c r="W46" s="193">
        <v>0</v>
      </c>
      <c r="X46" s="191"/>
      <c r="Y46" s="191"/>
      <c r="Z46" s="191"/>
      <c r="AA46" s="191"/>
      <c r="AB46" s="191"/>
      <c r="AC46" s="191"/>
      <c r="AD46" s="191"/>
      <c r="AE46" s="232">
        <f t="shared" si="1"/>
        <v>72.28</v>
      </c>
      <c r="AF46" s="233">
        <f t="shared" si="2"/>
        <v>1229.2399999999998</v>
      </c>
      <c r="AG46" s="175"/>
    </row>
    <row r="47" spans="1:33" ht="45" customHeight="1" thickBot="1" x14ac:dyDescent="0.3">
      <c r="A47" s="140"/>
      <c r="B47" s="401" t="str">
        <f>'NOMINA asimilables'!A48</f>
        <v>CASTILLO HERNANDEZ TALIA</v>
      </c>
      <c r="C47" s="399" t="s">
        <v>133</v>
      </c>
      <c r="D47" s="279" t="s">
        <v>604</v>
      </c>
      <c r="E47" s="280" t="s">
        <v>605</v>
      </c>
      <c r="F47" s="280" t="s">
        <v>606</v>
      </c>
      <c r="G47" s="267">
        <f>'INCIDENCIAS asimilables'!B48</f>
        <v>25</v>
      </c>
      <c r="H47" s="181">
        <f>'INCIDENCIAS asimilables'!F48+'INCIDENCIAS asimilables'!G48</f>
        <v>0</v>
      </c>
      <c r="I47" s="191">
        <f>SUM('BASE GRAVABLE asimilables'!F48)</f>
        <v>3689.3749999999995</v>
      </c>
      <c r="J47" s="191">
        <f>SUM('BASE GRAVABLE asimilables'!J48)</f>
        <v>241</v>
      </c>
      <c r="K47" s="191">
        <f>SUM('BASE GRAVABLE asimilables'!P48)</f>
        <v>136.875</v>
      </c>
      <c r="L47" s="191">
        <f>SUM('BASE GRAVABLE asimilables'!S48)</f>
        <v>0</v>
      </c>
      <c r="M47" s="191">
        <f>'BASE GRAVABLE asimilables'!V48</f>
        <v>0</v>
      </c>
      <c r="N47" s="191">
        <f>'BASE GRAVABLE asimilables'!AC48</f>
        <v>0</v>
      </c>
      <c r="O47" s="191">
        <f>SUM('RETENCION ISR asimilables'!K66:K85)</f>
        <v>0</v>
      </c>
      <c r="P47" s="191">
        <f>'BASE GRAVABLE asimilables'!AB48</f>
        <v>0</v>
      </c>
      <c r="Q47" s="191">
        <f>'BASE GRAVABLE asimilables'!AD48</f>
        <v>0</v>
      </c>
      <c r="R47" s="191">
        <f>'BASE GRAVABLE asimilables'!AH48</f>
        <v>0</v>
      </c>
      <c r="S47" s="191">
        <f>'RETENCION ISR asimilables'!M48</f>
        <v>0</v>
      </c>
      <c r="T47" s="191">
        <f>'BASE GRAVABLE asimilables'!AI48</f>
        <v>0</v>
      </c>
      <c r="U47" s="232">
        <v>4067.26</v>
      </c>
      <c r="V47" s="191">
        <f>'RETENCION ISR asimilables'!J48</f>
        <v>359.85</v>
      </c>
      <c r="W47" s="193">
        <v>7.19</v>
      </c>
      <c r="X47" s="191"/>
      <c r="Y47" s="191"/>
      <c r="Z47" s="191"/>
      <c r="AA47" s="191"/>
      <c r="AB47" s="191"/>
      <c r="AC47" s="191"/>
      <c r="AD47" s="191"/>
      <c r="AE47" s="232">
        <f t="shared" si="1"/>
        <v>367.04</v>
      </c>
      <c r="AF47" s="233">
        <f t="shared" si="2"/>
        <v>3700.2200000000003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2"/>
      <c r="J48" s="192"/>
      <c r="K48" s="192"/>
      <c r="L48" s="192"/>
      <c r="M48" s="192"/>
      <c r="N48" s="192"/>
      <c r="O48" s="192"/>
      <c r="P48" s="192"/>
      <c r="Q48" s="237"/>
      <c r="R48" s="237"/>
      <c r="S48" s="237"/>
      <c r="T48" s="237"/>
      <c r="U48" s="237"/>
      <c r="V48" s="237"/>
      <c r="W48" s="194"/>
      <c r="X48" s="192"/>
      <c r="Y48" s="192"/>
      <c r="Z48" s="192"/>
      <c r="AA48" s="235"/>
      <c r="AB48" s="235"/>
      <c r="AC48" s="235"/>
      <c r="AD48" s="235"/>
      <c r="AE48" s="192"/>
      <c r="AF48" s="236"/>
      <c r="AG48" s="9"/>
    </row>
    <row r="49" spans="1:40" ht="45" customHeight="1" thickBot="1" x14ac:dyDescent="0.3">
      <c r="A49" s="124"/>
      <c r="B49" s="124" t="s">
        <v>35</v>
      </c>
      <c r="C49" s="214"/>
      <c r="D49" s="124"/>
      <c r="E49" s="124"/>
      <c r="F49" s="124"/>
      <c r="G49" s="215">
        <f t="shared" ref="G49:AE49" si="5">SUM(G10:G48)</f>
        <v>1178</v>
      </c>
      <c r="H49" s="215">
        <f t="shared" si="5"/>
        <v>0</v>
      </c>
      <c r="I49" s="215">
        <v>179313.01</v>
      </c>
      <c r="J49" s="215">
        <f t="shared" si="5"/>
        <v>11394.480000000005</v>
      </c>
      <c r="K49" s="215">
        <v>6589.52</v>
      </c>
      <c r="L49" s="215">
        <f t="shared" si="5"/>
        <v>0</v>
      </c>
      <c r="M49" s="215">
        <f t="shared" si="5"/>
        <v>0</v>
      </c>
      <c r="N49" s="215">
        <f t="shared" si="5"/>
        <v>1739.4</v>
      </c>
      <c r="O49" s="215">
        <f t="shared" si="5"/>
        <v>0</v>
      </c>
      <c r="P49" s="215">
        <f t="shared" si="5"/>
        <v>1701.605</v>
      </c>
      <c r="Q49" s="215">
        <f t="shared" si="5"/>
        <v>1600</v>
      </c>
      <c r="R49" s="215">
        <f t="shared" si="5"/>
        <v>0</v>
      </c>
      <c r="S49" s="215">
        <f t="shared" si="5"/>
        <v>0</v>
      </c>
      <c r="T49" s="215">
        <f t="shared" si="5"/>
        <v>0</v>
      </c>
      <c r="U49" s="215">
        <f t="shared" si="5"/>
        <v>202338.01500000004</v>
      </c>
      <c r="V49" s="215">
        <f t="shared" si="5"/>
        <v>24294.370000000003</v>
      </c>
      <c r="W49" s="215">
        <f t="shared" si="5"/>
        <v>519.92000000000007</v>
      </c>
      <c r="X49" s="215">
        <f t="shared" si="5"/>
        <v>10409.590000000002</v>
      </c>
      <c r="Y49" s="215">
        <f t="shared" si="5"/>
        <v>17651.41</v>
      </c>
      <c r="Z49" s="215">
        <f t="shared" si="5"/>
        <v>113.29</v>
      </c>
      <c r="AA49" s="215">
        <f t="shared" si="5"/>
        <v>312.85900000000004</v>
      </c>
      <c r="AB49" s="215">
        <f t="shared" si="5"/>
        <v>1071.4877499999998</v>
      </c>
      <c r="AC49" s="215">
        <f t="shared" si="5"/>
        <v>1380.4</v>
      </c>
      <c r="AD49" s="215">
        <f>SUM(AD10:AD48)</f>
        <v>0</v>
      </c>
      <c r="AE49" s="215">
        <f t="shared" si="5"/>
        <v>55753.326750000007</v>
      </c>
      <c r="AF49" s="215">
        <v>146584.69</v>
      </c>
      <c r="AG49" s="215"/>
    </row>
    <row r="50" spans="1:40" ht="12.75" thickTop="1" x14ac:dyDescent="0.2"/>
    <row r="51" spans="1:40" x14ac:dyDescent="0.2">
      <c r="AA51" s="211">
        <v>7</v>
      </c>
      <c r="AB51" s="364">
        <v>21</v>
      </c>
    </row>
    <row r="52" spans="1:40" s="106" customFormat="1" ht="12.75" x14ac:dyDescent="0.2">
      <c r="A52" s="88"/>
      <c r="B52" s="88"/>
      <c r="C52" s="555" t="s">
        <v>231</v>
      </c>
      <c r="D52" s="556"/>
      <c r="E52" s="88"/>
      <c r="F52" s="88"/>
      <c r="G52" s="151"/>
      <c r="H52" s="420"/>
      <c r="I52" s="518"/>
      <c r="J52" s="518"/>
      <c r="K52" s="518"/>
      <c r="L52" s="518"/>
      <c r="M52" s="518"/>
      <c r="N52" s="557"/>
      <c r="O52" s="557"/>
      <c r="P52" s="557"/>
      <c r="Q52" s="287"/>
      <c r="R52" s="301"/>
      <c r="S52" s="301"/>
      <c r="T52" s="287"/>
      <c r="V52" s="518"/>
      <c r="W52" s="558"/>
      <c r="X52" s="558"/>
      <c r="Y52" s="208"/>
      <c r="Z52" s="212"/>
      <c r="AA52" s="212"/>
      <c r="AB52" s="365"/>
      <c r="AC52" s="274"/>
      <c r="AD52" s="435"/>
      <c r="AE52" s="141"/>
    </row>
    <row r="53" spans="1:40" s="106" customFormat="1" ht="12.75" customHeight="1" x14ac:dyDescent="0.2">
      <c r="A53" s="88"/>
      <c r="B53" s="88"/>
      <c r="C53" s="518" t="s">
        <v>229</v>
      </c>
      <c r="D53" s="518"/>
      <c r="E53" s="518"/>
      <c r="F53" s="518"/>
      <c r="G53" s="151"/>
      <c r="H53" s="420"/>
      <c r="I53" s="518"/>
      <c r="J53" s="518"/>
      <c r="K53" s="518"/>
      <c r="L53" s="518"/>
      <c r="M53" s="518"/>
      <c r="N53" s="518"/>
      <c r="O53" s="518"/>
      <c r="P53" s="518"/>
      <c r="Q53" s="285"/>
      <c r="R53" s="299"/>
      <c r="S53" s="299"/>
      <c r="T53" s="285"/>
      <c r="V53" s="529" t="s">
        <v>481</v>
      </c>
      <c r="W53" s="529"/>
      <c r="X53" s="529"/>
      <c r="Y53" s="529"/>
      <c r="Z53" s="529"/>
      <c r="AA53" s="529"/>
      <c r="AB53" s="529"/>
      <c r="AC53" s="529"/>
      <c r="AD53" s="529"/>
      <c r="AE53" s="529"/>
    </row>
    <row r="54" spans="1:40" s="106" customFormat="1" ht="12.75" customHeight="1" x14ac:dyDescent="0.2">
      <c r="A54" s="88"/>
      <c r="B54" s="88"/>
      <c r="C54" s="498" t="s">
        <v>106</v>
      </c>
      <c r="D54" s="498"/>
      <c r="E54" s="498"/>
      <c r="F54" s="498"/>
      <c r="G54" s="151"/>
      <c r="H54" s="420"/>
      <c r="I54" s="498"/>
      <c r="J54" s="498"/>
      <c r="K54" s="498"/>
      <c r="L54" s="498"/>
      <c r="M54" s="498"/>
      <c r="N54" s="498"/>
      <c r="O54" s="498"/>
      <c r="P54" s="498"/>
      <c r="Q54" s="286"/>
      <c r="R54" s="300"/>
      <c r="S54" s="300"/>
      <c r="T54" s="286"/>
      <c r="V54" s="529" t="s">
        <v>373</v>
      </c>
      <c r="W54" s="529"/>
      <c r="X54" s="529"/>
      <c r="Y54" s="529"/>
      <c r="Z54" s="529"/>
      <c r="AA54" s="529"/>
      <c r="AB54" s="529"/>
      <c r="AC54" s="529"/>
      <c r="AD54" s="529"/>
      <c r="AE54" s="529"/>
      <c r="AF54" s="268"/>
      <c r="AM54" s="88"/>
    </row>
    <row r="55" spans="1:40" x14ac:dyDescent="0.2">
      <c r="C55" s="262" t="s">
        <v>479</v>
      </c>
      <c r="I55" s="513"/>
      <c r="J55" s="513"/>
      <c r="K55" s="513"/>
      <c r="L55" s="513"/>
      <c r="M55" s="513"/>
      <c r="N55" s="513"/>
      <c r="O55" s="513"/>
      <c r="P55" s="513"/>
      <c r="V55" s="529" t="s">
        <v>326</v>
      </c>
      <c r="W55" s="529"/>
      <c r="X55" s="529"/>
      <c r="Y55" s="529"/>
      <c r="Z55" s="529"/>
      <c r="AA55" s="529"/>
      <c r="AB55" s="529"/>
      <c r="AC55" s="529"/>
      <c r="AD55" s="529"/>
      <c r="AE55" s="529"/>
      <c r="AN55" s="268"/>
    </row>
    <row r="56" spans="1:40" x14ac:dyDescent="0.2">
      <c r="AN56" s="268"/>
    </row>
    <row r="57" spans="1:40" x14ac:dyDescent="0.2">
      <c r="AN57" s="268"/>
    </row>
    <row r="58" spans="1:40" x14ac:dyDescent="0.2">
      <c r="AN58" s="268"/>
    </row>
    <row r="59" spans="1:40" x14ac:dyDescent="0.2">
      <c r="AN59" s="268"/>
    </row>
    <row r="60" spans="1:40" x14ac:dyDescent="0.2">
      <c r="X60" s="204"/>
      <c r="AN60" s="268"/>
    </row>
    <row r="61" spans="1:40" x14ac:dyDescent="0.2">
      <c r="AN61" s="268"/>
    </row>
    <row r="62" spans="1:40" x14ac:dyDescent="0.2">
      <c r="AN62" s="268"/>
    </row>
    <row r="63" spans="1:40" x14ac:dyDescent="0.2">
      <c r="AN63" s="268"/>
    </row>
    <row r="64" spans="1:40" x14ac:dyDescent="0.2">
      <c r="AN64" s="268"/>
    </row>
    <row r="65" spans="40:40" x14ac:dyDescent="0.2">
      <c r="AN65" s="268"/>
    </row>
    <row r="66" spans="40:40" x14ac:dyDescent="0.2">
      <c r="AN66" s="268"/>
    </row>
    <row r="67" spans="40:40" x14ac:dyDescent="0.2">
      <c r="AN67" s="268"/>
    </row>
    <row r="68" spans="40:40" x14ac:dyDescent="0.2">
      <c r="AN68" s="268"/>
    </row>
    <row r="69" spans="40:40" x14ac:dyDescent="0.2">
      <c r="AN69" s="268"/>
    </row>
    <row r="70" spans="40:40" x14ac:dyDescent="0.2">
      <c r="AN70" s="268"/>
    </row>
  </sheetData>
  <mergeCells count="33">
    <mergeCell ref="V55:AE55"/>
    <mergeCell ref="I55:P55"/>
    <mergeCell ref="V53:AE53"/>
    <mergeCell ref="C53:F53"/>
    <mergeCell ref="C54:F54"/>
    <mergeCell ref="C52:D52"/>
    <mergeCell ref="I53:P53"/>
    <mergeCell ref="I54:P54"/>
    <mergeCell ref="I52:P52"/>
    <mergeCell ref="V52:X52"/>
    <mergeCell ref="V54:AE54"/>
    <mergeCell ref="B2:AF2"/>
    <mergeCell ref="B3:AF3"/>
    <mergeCell ref="I7:U7"/>
    <mergeCell ref="V7:AE7"/>
    <mergeCell ref="B4:AF4"/>
    <mergeCell ref="B5:AF5"/>
    <mergeCell ref="AD8:AD9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V8:V9"/>
    <mergeCell ref="W8:W9"/>
  </mergeCells>
  <pageMargins left="0.5511811023622047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2014-09-12T17:57:36Z</cp:lastPrinted>
  <dcterms:created xsi:type="dcterms:W3CDTF">1999-07-10T17:37:08Z</dcterms:created>
  <dcterms:modified xsi:type="dcterms:W3CDTF">2015-01-21T16:05:38Z</dcterms:modified>
</cp:coreProperties>
</file>